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Eva Marková\Downloads\"/>
    </mc:Choice>
  </mc:AlternateContent>
  <xr:revisionPtr revIDLastSave="0" documentId="13_ncr:1_{6C003AD5-670F-48F1-8D12-883B033ADEB9}" xr6:coauthVersionLast="47" xr6:coauthVersionMax="47" xr10:uidLastSave="{00000000-0000-0000-0000-000000000000}"/>
  <bookViews>
    <workbookView xWindow="-120" yWindow="-120" windowWidth="29040" windowHeight="15840" tabRatio="645" activeTab="10" xr2:uid="{00000000-000D-0000-FFFF-FFFF00000000}"/>
  </bookViews>
  <sheets>
    <sheet name="Rekapitulace" sheetId="1" r:id="rId1"/>
    <sheet name="000" sheetId="2" r:id="rId2"/>
    <sheet name="SO 101.1" sheetId="3" r:id="rId3"/>
    <sheet name="SO 101.2" sheetId="4" r:id="rId4"/>
    <sheet name="SO 201" sheetId="5" r:id="rId5"/>
    <sheet name="SO 301" sheetId="6" r:id="rId6"/>
    <sheet name="SO 310" sheetId="7" r:id="rId7"/>
    <sheet name="SO 411" sheetId="8" r:id="rId8"/>
    <sheet name="SO 431_1" sheetId="9" r:id="rId9"/>
    <sheet name="SO 431_2" sheetId="10" r:id="rId10"/>
    <sheet name="SO 701" sheetId="11" r:id="rId11"/>
  </sheets>
  <calcPr calcId="191028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11" l="1"/>
  <c r="O70" i="11" s="1"/>
  <c r="R69" i="11" s="1"/>
  <c r="O69" i="11" s="1"/>
  <c r="Q69" i="11"/>
  <c r="I69" i="11"/>
  <c r="I65" i="11"/>
  <c r="O65" i="11" s="1"/>
  <c r="I61" i="11"/>
  <c r="O61" i="11" s="1"/>
  <c r="R60" i="11"/>
  <c r="O60" i="11" s="1"/>
  <c r="I56" i="11"/>
  <c r="O56" i="11" s="1"/>
  <c r="I52" i="11"/>
  <c r="O52" i="11" s="1"/>
  <c r="I48" i="11"/>
  <c r="O48" i="11" s="1"/>
  <c r="O44" i="11"/>
  <c r="I44" i="11"/>
  <c r="Q39" i="11" s="1"/>
  <c r="I39" i="11" s="1"/>
  <c r="I40" i="11"/>
  <c r="O40" i="11" s="1"/>
  <c r="I35" i="11"/>
  <c r="O35" i="11" s="1"/>
  <c r="I31" i="11"/>
  <c r="O31" i="11" s="1"/>
  <c r="I27" i="11"/>
  <c r="O27" i="11" s="1"/>
  <c r="I22" i="11"/>
  <c r="O22" i="11" s="1"/>
  <c r="I18" i="11"/>
  <c r="O18" i="11" s="1"/>
  <c r="R17" i="11"/>
  <c r="O17" i="11" s="1"/>
  <c r="I13" i="11"/>
  <c r="O13" i="11" s="1"/>
  <c r="I9" i="11"/>
  <c r="O9" i="11" s="1"/>
  <c r="R8" i="11"/>
  <c r="Q8" i="11"/>
  <c r="I8" i="11" s="1"/>
  <c r="O8" i="11"/>
  <c r="I245" i="10"/>
  <c r="O245" i="10" s="1"/>
  <c r="O241" i="10"/>
  <c r="I241" i="10"/>
  <c r="O237" i="10"/>
  <c r="I237" i="10"/>
  <c r="I233" i="10"/>
  <c r="O233" i="10" s="1"/>
  <c r="I229" i="10"/>
  <c r="O229" i="10" s="1"/>
  <c r="I225" i="10"/>
  <c r="O225" i="10" s="1"/>
  <c r="O221" i="10"/>
  <c r="I221" i="10"/>
  <c r="I217" i="10"/>
  <c r="O217" i="10" s="1"/>
  <c r="I213" i="10"/>
  <c r="O213" i="10" s="1"/>
  <c r="O209" i="10"/>
  <c r="I209" i="10"/>
  <c r="I205" i="10"/>
  <c r="O205" i="10" s="1"/>
  <c r="I201" i="10"/>
  <c r="O201" i="10" s="1"/>
  <c r="I197" i="10"/>
  <c r="O197" i="10" s="1"/>
  <c r="O193" i="10"/>
  <c r="I193" i="10"/>
  <c r="O189" i="10"/>
  <c r="I189" i="10"/>
  <c r="I185" i="10"/>
  <c r="O185" i="10" s="1"/>
  <c r="I181" i="10"/>
  <c r="O181" i="10" s="1"/>
  <c r="O177" i="10"/>
  <c r="I177" i="10"/>
  <c r="O173" i="10"/>
  <c r="I173" i="10"/>
  <c r="I169" i="10"/>
  <c r="O169" i="10" s="1"/>
  <c r="I165" i="10"/>
  <c r="O165" i="10" s="1"/>
  <c r="I161" i="10"/>
  <c r="O161" i="10" s="1"/>
  <c r="O157" i="10"/>
  <c r="I157" i="10"/>
  <c r="I153" i="10"/>
  <c r="O153" i="10" s="1"/>
  <c r="I149" i="10"/>
  <c r="O149" i="10" s="1"/>
  <c r="O145" i="10"/>
  <c r="I145" i="10"/>
  <c r="I141" i="10"/>
  <c r="O141" i="10" s="1"/>
  <c r="I137" i="10"/>
  <c r="O137" i="10" s="1"/>
  <c r="I133" i="10"/>
  <c r="O133" i="10" s="1"/>
  <c r="O129" i="10"/>
  <c r="I129" i="10"/>
  <c r="O125" i="10"/>
  <c r="I125" i="10"/>
  <c r="I121" i="10"/>
  <c r="O121" i="10" s="1"/>
  <c r="I117" i="10"/>
  <c r="O117" i="10" s="1"/>
  <c r="O113" i="10"/>
  <c r="I113" i="10"/>
  <c r="O109" i="10"/>
  <c r="I109" i="10"/>
  <c r="I105" i="10"/>
  <c r="O105" i="10" s="1"/>
  <c r="I101" i="10"/>
  <c r="O101" i="10" s="1"/>
  <c r="I97" i="10"/>
  <c r="O97" i="10" s="1"/>
  <c r="O93" i="10"/>
  <c r="I93" i="10"/>
  <c r="I89" i="10"/>
  <c r="O89" i="10" s="1"/>
  <c r="I85" i="10"/>
  <c r="O85" i="10" s="1"/>
  <c r="O81" i="10"/>
  <c r="I81" i="10"/>
  <c r="I77" i="10"/>
  <c r="O77" i="10" s="1"/>
  <c r="I73" i="10"/>
  <c r="O73" i="10" s="1"/>
  <c r="I69" i="10"/>
  <c r="O69" i="10" s="1"/>
  <c r="O65" i="10"/>
  <c r="I65" i="10"/>
  <c r="O61" i="10"/>
  <c r="I61" i="10"/>
  <c r="I57" i="10"/>
  <c r="O57" i="10" s="1"/>
  <c r="I53" i="10"/>
  <c r="O53" i="10" s="1"/>
  <c r="I49" i="10"/>
  <c r="O49" i="10" s="1"/>
  <c r="I44" i="10"/>
  <c r="O44" i="10" s="1"/>
  <c r="R43" i="10" s="1"/>
  <c r="O43" i="10" s="1"/>
  <c r="I39" i="10"/>
  <c r="O39" i="10" s="1"/>
  <c r="I35" i="10"/>
  <c r="O35" i="10" s="1"/>
  <c r="O31" i="10"/>
  <c r="I31" i="10"/>
  <c r="I27" i="10"/>
  <c r="O27" i="10" s="1"/>
  <c r="R14" i="10" s="1"/>
  <c r="O14" i="10" s="1"/>
  <c r="I23" i="10"/>
  <c r="O23" i="10" s="1"/>
  <c r="I19" i="10"/>
  <c r="O19" i="10" s="1"/>
  <c r="O15" i="10"/>
  <c r="I15" i="10"/>
  <c r="Q14" i="10" s="1"/>
  <c r="I14" i="10" s="1"/>
  <c r="I10" i="10"/>
  <c r="O10" i="10" s="1"/>
  <c r="R9" i="10"/>
  <c r="Q9" i="10"/>
  <c r="O9" i="10"/>
  <c r="I9" i="10"/>
  <c r="I67" i="9"/>
  <c r="O67" i="9" s="1"/>
  <c r="R66" i="9" s="1"/>
  <c r="O66" i="9" s="1"/>
  <c r="I62" i="9"/>
  <c r="O62" i="9" s="1"/>
  <c r="I58" i="9"/>
  <c r="O58" i="9" s="1"/>
  <c r="R57" i="9"/>
  <c r="O57" i="9" s="1"/>
  <c r="I53" i="9"/>
  <c r="O53" i="9" s="1"/>
  <c r="R52" i="9" s="1"/>
  <c r="O52" i="9"/>
  <c r="O48" i="9"/>
  <c r="I48" i="9"/>
  <c r="I44" i="9"/>
  <c r="O44" i="9" s="1"/>
  <c r="I40" i="9"/>
  <c r="O40" i="9" s="1"/>
  <c r="O36" i="9"/>
  <c r="I36" i="9"/>
  <c r="O32" i="9"/>
  <c r="I32" i="9"/>
  <c r="Q31" i="9"/>
  <c r="I31" i="9" s="1"/>
  <c r="I27" i="9"/>
  <c r="O27" i="9" s="1"/>
  <c r="I23" i="9"/>
  <c r="O23" i="9" s="1"/>
  <c r="I19" i="9"/>
  <c r="O19" i="9" s="1"/>
  <c r="I15" i="9"/>
  <c r="O15" i="9" s="1"/>
  <c r="I10" i="9"/>
  <c r="O10" i="9" s="1"/>
  <c r="R9" i="9" s="1"/>
  <c r="O9" i="9"/>
  <c r="I145" i="8"/>
  <c r="O145" i="8" s="1"/>
  <c r="I141" i="8"/>
  <c r="O141" i="8" s="1"/>
  <c r="I137" i="8"/>
  <c r="O137" i="8" s="1"/>
  <c r="O133" i="8"/>
  <c r="I133" i="8"/>
  <c r="I129" i="8"/>
  <c r="O129" i="8" s="1"/>
  <c r="I125" i="8"/>
  <c r="O125" i="8" s="1"/>
  <c r="I121" i="8"/>
  <c r="O121" i="8" s="1"/>
  <c r="I117" i="8"/>
  <c r="O117" i="8" s="1"/>
  <c r="I113" i="8"/>
  <c r="O113" i="8" s="1"/>
  <c r="I109" i="8"/>
  <c r="O109" i="8" s="1"/>
  <c r="O105" i="8"/>
  <c r="I105" i="8"/>
  <c r="I101" i="8"/>
  <c r="O101" i="8" s="1"/>
  <c r="I97" i="8"/>
  <c r="O97" i="8" s="1"/>
  <c r="I93" i="8"/>
  <c r="O93" i="8" s="1"/>
  <c r="O89" i="8"/>
  <c r="I89" i="8"/>
  <c r="O85" i="8"/>
  <c r="I85" i="8"/>
  <c r="I81" i="8"/>
  <c r="O81" i="8" s="1"/>
  <c r="I77" i="8"/>
  <c r="O77" i="8" s="1"/>
  <c r="I73" i="8"/>
  <c r="O73" i="8" s="1"/>
  <c r="O69" i="8"/>
  <c r="I69" i="8"/>
  <c r="I65" i="8"/>
  <c r="O65" i="8" s="1"/>
  <c r="I61" i="8"/>
  <c r="O61" i="8" s="1"/>
  <c r="I57" i="8"/>
  <c r="O57" i="8" s="1"/>
  <c r="I52" i="8"/>
  <c r="O52" i="8" s="1"/>
  <c r="O48" i="8"/>
  <c r="R47" i="8" s="1"/>
  <c r="O47" i="8" s="1"/>
  <c r="I48" i="8"/>
  <c r="Q47" i="8" s="1"/>
  <c r="I47" i="8" s="1"/>
  <c r="I43" i="8"/>
  <c r="O43" i="8" s="1"/>
  <c r="R42" i="8"/>
  <c r="Q42" i="8"/>
  <c r="I42" i="8" s="1"/>
  <c r="O42" i="8"/>
  <c r="I38" i="8"/>
  <c r="O38" i="8" s="1"/>
  <c r="I34" i="8"/>
  <c r="O34" i="8" s="1"/>
  <c r="I30" i="8"/>
  <c r="O30" i="8" s="1"/>
  <c r="O26" i="8"/>
  <c r="I26" i="8"/>
  <c r="I22" i="8"/>
  <c r="O22" i="8" s="1"/>
  <c r="I18" i="8"/>
  <c r="O18" i="8" s="1"/>
  <c r="I14" i="8"/>
  <c r="O14" i="8" s="1"/>
  <c r="R13" i="8" s="1"/>
  <c r="O13" i="8" s="1"/>
  <c r="I9" i="8"/>
  <c r="O9" i="8" s="1"/>
  <c r="R8" i="8"/>
  <c r="O8" i="8" s="1"/>
  <c r="I88" i="7"/>
  <c r="O88" i="7" s="1"/>
  <c r="O84" i="7"/>
  <c r="I84" i="7"/>
  <c r="O80" i="7"/>
  <c r="I80" i="7"/>
  <c r="I76" i="7"/>
  <c r="O76" i="7" s="1"/>
  <c r="I72" i="7"/>
  <c r="O72" i="7" s="1"/>
  <c r="I68" i="7"/>
  <c r="O68" i="7" s="1"/>
  <c r="O64" i="7"/>
  <c r="I64" i="7"/>
  <c r="I60" i="7"/>
  <c r="O60" i="7" s="1"/>
  <c r="I56" i="7"/>
  <c r="O56" i="7" s="1"/>
  <c r="I52" i="7"/>
  <c r="O52" i="7" s="1"/>
  <c r="R51" i="7" s="1"/>
  <c r="O51" i="7" s="1"/>
  <c r="I47" i="7"/>
  <c r="O47" i="7" s="1"/>
  <c r="R46" i="7"/>
  <c r="O46" i="7" s="1"/>
  <c r="I42" i="7"/>
  <c r="O42" i="7" s="1"/>
  <c r="I38" i="7"/>
  <c r="O38" i="7" s="1"/>
  <c r="O34" i="7"/>
  <c r="I34" i="7"/>
  <c r="O30" i="7"/>
  <c r="I30" i="7"/>
  <c r="I26" i="7"/>
  <c r="O26" i="7" s="1"/>
  <c r="I22" i="7"/>
  <c r="O22" i="7" s="1"/>
  <c r="I18" i="7"/>
  <c r="O18" i="7" s="1"/>
  <c r="O14" i="7"/>
  <c r="I14" i="7"/>
  <c r="Q13" i="7"/>
  <c r="I13" i="7" s="1"/>
  <c r="I9" i="7"/>
  <c r="O9" i="7" s="1"/>
  <c r="R8" i="7" s="1"/>
  <c r="O8" i="7" s="1"/>
  <c r="Q8" i="7"/>
  <c r="I8" i="7"/>
  <c r="O101" i="6"/>
  <c r="R100" i="6" s="1"/>
  <c r="O100" i="6" s="1"/>
  <c r="I101" i="6"/>
  <c r="Q100" i="6"/>
  <c r="I100" i="6" s="1"/>
  <c r="I96" i="6"/>
  <c r="O96" i="6" s="1"/>
  <c r="O92" i="6"/>
  <c r="I92" i="6"/>
  <c r="O88" i="6"/>
  <c r="I88" i="6"/>
  <c r="I84" i="6"/>
  <c r="O84" i="6" s="1"/>
  <c r="I80" i="6"/>
  <c r="O80" i="6" s="1"/>
  <c r="I76" i="6"/>
  <c r="O76" i="6" s="1"/>
  <c r="O72" i="6"/>
  <c r="I72" i="6"/>
  <c r="Q71" i="6"/>
  <c r="I71" i="6" s="1"/>
  <c r="I67" i="6"/>
  <c r="O67" i="6" s="1"/>
  <c r="I63" i="6"/>
  <c r="O63" i="6" s="1"/>
  <c r="I59" i="6"/>
  <c r="O59" i="6" s="1"/>
  <c r="I54" i="6"/>
  <c r="O54" i="6" s="1"/>
  <c r="I50" i="6"/>
  <c r="O50" i="6" s="1"/>
  <c r="I46" i="6"/>
  <c r="O46" i="6" s="1"/>
  <c r="O42" i="6"/>
  <c r="I42" i="6"/>
  <c r="O38" i="6"/>
  <c r="I38" i="6"/>
  <c r="I34" i="6"/>
  <c r="O34" i="6" s="1"/>
  <c r="I30" i="6"/>
  <c r="O30" i="6" s="1"/>
  <c r="I26" i="6"/>
  <c r="O26" i="6" s="1"/>
  <c r="O22" i="6"/>
  <c r="I22" i="6"/>
  <c r="O18" i="6"/>
  <c r="R13" i="6" s="1"/>
  <c r="O13" i="6" s="1"/>
  <c r="I18" i="6"/>
  <c r="Q13" i="6" s="1"/>
  <c r="I13" i="6" s="1"/>
  <c r="I14" i="6"/>
  <c r="O14" i="6" s="1"/>
  <c r="I9" i="6"/>
  <c r="Q8" i="6" s="1"/>
  <c r="I8" i="6" s="1"/>
  <c r="O35" i="5"/>
  <c r="I35" i="5"/>
  <c r="I31" i="5"/>
  <c r="O31" i="5" s="1"/>
  <c r="R30" i="5" s="1"/>
  <c r="O30" i="5" s="1"/>
  <c r="I26" i="5"/>
  <c r="O26" i="5" s="1"/>
  <c r="R21" i="5" s="1"/>
  <c r="O21" i="5" s="1"/>
  <c r="I22" i="5"/>
  <c r="O22" i="5" s="1"/>
  <c r="I17" i="5"/>
  <c r="O17" i="5" s="1"/>
  <c r="I13" i="5"/>
  <c r="O13" i="5" s="1"/>
  <c r="I9" i="5"/>
  <c r="Q8" i="5" s="1"/>
  <c r="I8" i="5" s="1"/>
  <c r="I189" i="4"/>
  <c r="O189" i="4" s="1"/>
  <c r="O185" i="4"/>
  <c r="I185" i="4"/>
  <c r="I181" i="4"/>
  <c r="O181" i="4" s="1"/>
  <c r="I176" i="4"/>
  <c r="O176" i="4" s="1"/>
  <c r="O172" i="4"/>
  <c r="I172" i="4"/>
  <c r="I168" i="4"/>
  <c r="O168" i="4" s="1"/>
  <c r="I164" i="4"/>
  <c r="O164" i="4" s="1"/>
  <c r="I160" i="4"/>
  <c r="O160" i="4" s="1"/>
  <c r="O156" i="4"/>
  <c r="I156" i="4"/>
  <c r="I152" i="4"/>
  <c r="O152" i="4" s="1"/>
  <c r="O148" i="4"/>
  <c r="I148" i="4"/>
  <c r="I144" i="4"/>
  <c r="O144" i="4" s="1"/>
  <c r="I140" i="4"/>
  <c r="Q135" i="4" s="1"/>
  <c r="I135" i="4" s="1"/>
  <c r="I136" i="4"/>
  <c r="O136" i="4" s="1"/>
  <c r="I131" i="4"/>
  <c r="O131" i="4" s="1"/>
  <c r="I127" i="4"/>
  <c r="O127" i="4" s="1"/>
  <c r="O123" i="4"/>
  <c r="I123" i="4"/>
  <c r="I118" i="4"/>
  <c r="O118" i="4" s="1"/>
  <c r="O114" i="4"/>
  <c r="I114" i="4"/>
  <c r="I110" i="4"/>
  <c r="O110" i="4" s="1"/>
  <c r="I106" i="4"/>
  <c r="O106" i="4" s="1"/>
  <c r="I102" i="4"/>
  <c r="O102" i="4" s="1"/>
  <c r="I98" i="4"/>
  <c r="O98" i="4" s="1"/>
  <c r="O94" i="4"/>
  <c r="I94" i="4"/>
  <c r="O90" i="4"/>
  <c r="I90" i="4"/>
  <c r="I86" i="4"/>
  <c r="O86" i="4" s="1"/>
  <c r="I82" i="4"/>
  <c r="O82" i="4" s="1"/>
  <c r="O78" i="4"/>
  <c r="I78" i="4"/>
  <c r="I74" i="4"/>
  <c r="O74" i="4" s="1"/>
  <c r="I70" i="4"/>
  <c r="O70" i="4" s="1"/>
  <c r="I66" i="4"/>
  <c r="O66" i="4" s="1"/>
  <c r="I62" i="4"/>
  <c r="O62" i="4" s="1"/>
  <c r="O58" i="4"/>
  <c r="I58" i="4"/>
  <c r="I54" i="4"/>
  <c r="O54" i="4" s="1"/>
  <c r="I50" i="4"/>
  <c r="O50" i="4" s="1"/>
  <c r="I46" i="4"/>
  <c r="O46" i="4" s="1"/>
  <c r="O42" i="4"/>
  <c r="I42" i="4"/>
  <c r="I38" i="4"/>
  <c r="O38" i="4" s="1"/>
  <c r="O34" i="4"/>
  <c r="I34" i="4"/>
  <c r="I30" i="4"/>
  <c r="O30" i="4" s="1"/>
  <c r="I26" i="4"/>
  <c r="Q21" i="4" s="1"/>
  <c r="I21" i="4" s="1"/>
  <c r="I22" i="4"/>
  <c r="O22" i="4" s="1"/>
  <c r="I17" i="4"/>
  <c r="O17" i="4" s="1"/>
  <c r="I13" i="4"/>
  <c r="O13" i="4" s="1"/>
  <c r="O9" i="4"/>
  <c r="I9" i="4"/>
  <c r="Q8" i="4" s="1"/>
  <c r="I8" i="4" s="1"/>
  <c r="O193" i="3"/>
  <c r="I193" i="3"/>
  <c r="I189" i="3"/>
  <c r="O189" i="3" s="1"/>
  <c r="I185" i="3"/>
  <c r="O185" i="3" s="1"/>
  <c r="I181" i="3"/>
  <c r="O181" i="3" s="1"/>
  <c r="I177" i="3"/>
  <c r="O177" i="3" s="1"/>
  <c r="O173" i="3"/>
  <c r="I173" i="3"/>
  <c r="Q172" i="3" s="1"/>
  <c r="I172" i="3" s="1"/>
  <c r="I168" i="3"/>
  <c r="O168" i="3" s="1"/>
  <c r="O164" i="3"/>
  <c r="I164" i="3"/>
  <c r="I160" i="3"/>
  <c r="O160" i="3" s="1"/>
  <c r="I156" i="3"/>
  <c r="O156" i="3" s="1"/>
  <c r="I152" i="3"/>
  <c r="O152" i="3" s="1"/>
  <c r="I148" i="3"/>
  <c r="O148" i="3" s="1"/>
  <c r="I144" i="3"/>
  <c r="O144" i="3" s="1"/>
  <c r="I140" i="3"/>
  <c r="O140" i="3" s="1"/>
  <c r="I136" i="3"/>
  <c r="O136" i="3" s="1"/>
  <c r="I132" i="3"/>
  <c r="O132" i="3" s="1"/>
  <c r="O128" i="3"/>
  <c r="I128" i="3"/>
  <c r="I124" i="3"/>
  <c r="O124" i="3" s="1"/>
  <c r="I119" i="3"/>
  <c r="Q102" i="3" s="1"/>
  <c r="I102" i="3" s="1"/>
  <c r="I115" i="3"/>
  <c r="O115" i="3" s="1"/>
  <c r="I111" i="3"/>
  <c r="O111" i="3" s="1"/>
  <c r="I107" i="3"/>
  <c r="O107" i="3" s="1"/>
  <c r="I103" i="3"/>
  <c r="O103" i="3" s="1"/>
  <c r="O98" i="3"/>
  <c r="I98" i="3"/>
  <c r="I94" i="3"/>
  <c r="O94" i="3" s="1"/>
  <c r="I90" i="3"/>
  <c r="O90" i="3" s="1"/>
  <c r="O86" i="3"/>
  <c r="I86" i="3"/>
  <c r="I82" i="3"/>
  <c r="O82" i="3" s="1"/>
  <c r="I78" i="3"/>
  <c r="O78" i="3" s="1"/>
  <c r="I74" i="3"/>
  <c r="O74" i="3" s="1"/>
  <c r="I70" i="3"/>
  <c r="O70" i="3" s="1"/>
  <c r="I66" i="3"/>
  <c r="O66" i="3" s="1"/>
  <c r="O62" i="3"/>
  <c r="I62" i="3"/>
  <c r="I58" i="3"/>
  <c r="O58" i="3" s="1"/>
  <c r="I54" i="3"/>
  <c r="O54" i="3" s="1"/>
  <c r="I50" i="3"/>
  <c r="O50" i="3" s="1"/>
  <c r="O46" i="3"/>
  <c r="I46" i="3"/>
  <c r="I42" i="3"/>
  <c r="O42" i="3" s="1"/>
  <c r="I38" i="3"/>
  <c r="O38" i="3" s="1"/>
  <c r="I34" i="3"/>
  <c r="O34" i="3" s="1"/>
  <c r="O30" i="3"/>
  <c r="I30" i="3"/>
  <c r="I25" i="3"/>
  <c r="O25" i="3" s="1"/>
  <c r="O21" i="3"/>
  <c r="I21" i="3"/>
  <c r="I17" i="3"/>
  <c r="O17" i="3" s="1"/>
  <c r="I13" i="3"/>
  <c r="O13" i="3" s="1"/>
  <c r="I9" i="3"/>
  <c r="O9" i="3" s="1"/>
  <c r="I45" i="2"/>
  <c r="O45" i="2" s="1"/>
  <c r="O41" i="2"/>
  <c r="I41" i="2"/>
  <c r="I37" i="2"/>
  <c r="O37" i="2" s="1"/>
  <c r="I33" i="2"/>
  <c r="O33" i="2" s="1"/>
  <c r="I29" i="2"/>
  <c r="O29" i="2" s="1"/>
  <c r="O25" i="2"/>
  <c r="I25" i="2"/>
  <c r="I21" i="2"/>
  <c r="O21" i="2" s="1"/>
  <c r="I17" i="2"/>
  <c r="Q8" i="2" s="1"/>
  <c r="I8" i="2" s="1"/>
  <c r="I3" i="2" s="1"/>
  <c r="C10" i="1" s="1"/>
  <c r="I13" i="2"/>
  <c r="O13" i="2" s="1"/>
  <c r="O9" i="2"/>
  <c r="I9" i="2"/>
  <c r="R8" i="2" l="1"/>
  <c r="O8" i="2" s="1"/>
  <c r="O2" i="2" s="1"/>
  <c r="D10" i="1" s="1"/>
  <c r="E10" i="1" s="1"/>
  <c r="R122" i="4"/>
  <c r="O122" i="4" s="1"/>
  <c r="R180" i="4"/>
  <c r="O180" i="4" s="1"/>
  <c r="R26" i="11"/>
  <c r="O26" i="11" s="1"/>
  <c r="O2" i="11" s="1"/>
  <c r="D20" i="1" s="1"/>
  <c r="R8" i="3"/>
  <c r="O8" i="3" s="1"/>
  <c r="R29" i="3"/>
  <c r="O29" i="3" s="1"/>
  <c r="R135" i="4"/>
  <c r="O135" i="4" s="1"/>
  <c r="R172" i="3"/>
  <c r="O172" i="3" s="1"/>
  <c r="R8" i="4"/>
  <c r="O8" i="4" s="1"/>
  <c r="R56" i="8"/>
  <c r="O56" i="8" s="1"/>
  <c r="O2" i="8" s="1"/>
  <c r="D16" i="1" s="1"/>
  <c r="R14" i="9"/>
  <c r="O14" i="9" s="1"/>
  <c r="O2" i="9" s="1"/>
  <c r="D18" i="1" s="1"/>
  <c r="D17" i="1" s="1"/>
  <c r="R48" i="10"/>
  <c r="O48" i="10" s="1"/>
  <c r="O2" i="10" s="1"/>
  <c r="D19" i="1" s="1"/>
  <c r="R123" i="3"/>
  <c r="O123" i="3" s="1"/>
  <c r="R21" i="4"/>
  <c r="O21" i="4" s="1"/>
  <c r="O119" i="3"/>
  <c r="R102" i="3" s="1"/>
  <c r="O102" i="3" s="1"/>
  <c r="O140" i="4"/>
  <c r="O9" i="5"/>
  <c r="R8" i="5" s="1"/>
  <c r="O8" i="5" s="1"/>
  <c r="O2" i="5" s="1"/>
  <c r="D13" i="1" s="1"/>
  <c r="O9" i="6"/>
  <c r="R8" i="6" s="1"/>
  <c r="O8" i="6" s="1"/>
  <c r="Q58" i="6"/>
  <c r="I58" i="6" s="1"/>
  <c r="I3" i="6" s="1"/>
  <c r="C14" i="1" s="1"/>
  <c r="Q48" i="10"/>
  <c r="I48" i="10" s="1"/>
  <c r="I3" i="10" s="1"/>
  <c r="C19" i="1" s="1"/>
  <c r="E19" i="1" s="1"/>
  <c r="R58" i="6"/>
  <c r="O58" i="6" s="1"/>
  <c r="R71" i="6"/>
  <c r="O71" i="6" s="1"/>
  <c r="R13" i="7"/>
  <c r="O13" i="7" s="1"/>
  <c r="O2" i="7" s="1"/>
  <c r="D15" i="1" s="1"/>
  <c r="R31" i="9"/>
  <c r="O31" i="9" s="1"/>
  <c r="Q51" i="7"/>
  <c r="I51" i="7" s="1"/>
  <c r="Q13" i="8"/>
  <c r="I13" i="8" s="1"/>
  <c r="Q56" i="8"/>
  <c r="I56" i="8" s="1"/>
  <c r="Q9" i="9"/>
  <c r="I9" i="9" s="1"/>
  <c r="Q52" i="9"/>
  <c r="I52" i="9" s="1"/>
  <c r="O26" i="4"/>
  <c r="Q29" i="3"/>
  <c r="I29" i="3" s="1"/>
  <c r="Q8" i="3"/>
  <c r="I8" i="3" s="1"/>
  <c r="Q123" i="3"/>
  <c r="I123" i="3" s="1"/>
  <c r="Q122" i="4"/>
  <c r="I122" i="4" s="1"/>
  <c r="I3" i="4" s="1"/>
  <c r="C12" i="1" s="1"/>
  <c r="Q180" i="4"/>
  <c r="I180" i="4" s="1"/>
  <c r="O17" i="2"/>
  <c r="Q66" i="9"/>
  <c r="I66" i="9" s="1"/>
  <c r="Q43" i="10"/>
  <c r="I43" i="10" s="1"/>
  <c r="Q26" i="11"/>
  <c r="I26" i="11" s="1"/>
  <c r="Q30" i="5"/>
  <c r="I30" i="5" s="1"/>
  <c r="R39" i="11"/>
  <c r="O39" i="11" s="1"/>
  <c r="Q21" i="5"/>
  <c r="I21" i="5" s="1"/>
  <c r="I3" i="5" s="1"/>
  <c r="C13" i="1" s="1"/>
  <c r="E13" i="1" s="1"/>
  <c r="Q46" i="7"/>
  <c r="I46" i="7" s="1"/>
  <c r="I3" i="7" s="1"/>
  <c r="C15" i="1" s="1"/>
  <c r="Q8" i="8"/>
  <c r="I8" i="8" s="1"/>
  <c r="Q14" i="9"/>
  <c r="I14" i="9" s="1"/>
  <c r="Q57" i="9"/>
  <c r="I57" i="9" s="1"/>
  <c r="Q17" i="11"/>
  <c r="I17" i="11" s="1"/>
  <c r="I3" i="11" s="1"/>
  <c r="C20" i="1" s="1"/>
  <c r="E20" i="1" s="1"/>
  <c r="Q60" i="11"/>
  <c r="I60" i="11" s="1"/>
  <c r="E15" i="1" l="1"/>
  <c r="O2" i="6"/>
  <c r="D14" i="1" s="1"/>
  <c r="E14" i="1" s="1"/>
  <c r="I3" i="3"/>
  <c r="C11" i="1" s="1"/>
  <c r="O2" i="3"/>
  <c r="D11" i="1" s="1"/>
  <c r="I3" i="8"/>
  <c r="C16" i="1" s="1"/>
  <c r="E16" i="1" s="1"/>
  <c r="I3" i="9"/>
  <c r="C18" i="1" s="1"/>
  <c r="O2" i="4"/>
  <c r="D12" i="1" s="1"/>
  <c r="E12" i="1" s="1"/>
  <c r="E11" i="1" l="1"/>
  <c r="C6" i="1"/>
  <c r="E18" i="1"/>
  <c r="E17" i="1" s="1"/>
  <c r="C17" i="1"/>
  <c r="C7" i="1" l="1"/>
</calcChain>
</file>

<file path=xl/sharedStrings.xml><?xml version="1.0" encoding="utf-8"?>
<sst xmlns="http://schemas.openxmlformats.org/spreadsheetml/2006/main" count="4385" uniqueCount="1012">
  <si>
    <t>Firma: Transconsult s.r.o</t>
  </si>
  <si>
    <t>Rekapitulace ceny</t>
  </si>
  <si>
    <t>Stavba: 471 - Dokončení překladiště KD Kolín, propojení a doplnění ploch pro KD (změna 2021)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</si>
  <si>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</si>
  <si>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</si>
  <si>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</si>
  <si>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</si>
  <si>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</si>
  <si>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</si>
  <si>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</si>
  <si>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</si>
  <si>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000</t>
  </si>
  <si>
    <t>Všeobecné položky</t>
  </si>
  <si>
    <t>SO 101.1</t>
  </si>
  <si>
    <t>Zpevněné plochy</t>
  </si>
  <si>
    <t>SO 101.2</t>
  </si>
  <si>
    <t>Propojovací komunikace</t>
  </si>
  <si>
    <t>SO 201</t>
  </si>
  <si>
    <t>Opěrná zeď</t>
  </si>
  <si>
    <t>SO 301</t>
  </si>
  <si>
    <t>Odvodnění</t>
  </si>
  <si>
    <t>SO 310</t>
  </si>
  <si>
    <t>Vodovod</t>
  </si>
  <si>
    <t>SO 411</t>
  </si>
  <si>
    <t>Kabelové rozvody nn</t>
  </si>
  <si>
    <t>SO 431</t>
  </si>
  <si>
    <t>Osvětlení plochy a komunikace</t>
  </si>
  <si>
    <t xml:space="preserve">  1</t>
  </si>
  <si>
    <t>Základy</t>
  </si>
  <si>
    <t xml:space="preserve">  2</t>
  </si>
  <si>
    <t>Elektro rozvody</t>
  </si>
  <si>
    <t>SO 701</t>
  </si>
  <si>
    <t>Úprava oplocení - vrata</t>
  </si>
  <si>
    <t>ASPE10</t>
  </si>
  <si>
    <t>2</t>
  </si>
  <si>
    <t>Soupis prací objektu</t>
  </si>
  <si>
    <t>S</t>
  </si>
  <si>
    <t xml:space="preserve">Stavba: </t>
  </si>
  <si>
    <t>471</t>
  </si>
  <si>
    <t>Dokončení překladiště KD Kolín, propojení a doplnění ploch pro KD (změna 2021)</t>
  </si>
  <si>
    <t>Zatřídění JKSO:</t>
  </si>
  <si>
    <t>0,00</t>
  </si>
  <si>
    <t>O</t>
  </si>
  <si>
    <t>Rozpočet: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</si>
  <si>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</si>
  <si>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</si>
  <si>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</si>
  <si>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</si>
  <si>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</si>
  <si>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</si>
  <si>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</si>
  <si>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</si>
  <si>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cena</t>
  </si>
  <si>
    <t>Cenová soustava</t>
  </si>
  <si>
    <t>21,00</t>
  </si>
  <si>
    <t>Jednotková</t>
  </si>
  <si>
    <t>Celkem</t>
  </si>
  <si>
    <t>0</t>
  </si>
  <si>
    <t>1</t>
  </si>
  <si>
    <t>3</t>
  </si>
  <si>
    <t>4</t>
  </si>
  <si>
    <t>5</t>
  </si>
  <si>
    <t>6</t>
  </si>
  <si>
    <t>9</t>
  </si>
  <si>
    <t>10</t>
  </si>
  <si>
    <t>11</t>
  </si>
  <si>
    <t>SD</t>
  </si>
  <si>
    <t>Všeobecné konstrukce a práce</t>
  </si>
  <si>
    <t>P</t>
  </si>
  <si>
    <t>02910</t>
  </si>
  <si>
    <t/>
  </si>
  <si>
    <t>OSTATNÍ POŽADAVKY - ZEMĚMĚŘIČSKÁ MĚŘENÍ</t>
  </si>
  <si>
    <t>KPL</t>
  </si>
  <si>
    <t>PP</t>
  </si>
  <si>
    <t>vytyčení stávajících inženýrských sítí včetně poplatků</t>
  </si>
  <si>
    <t>VV</t>
  </si>
  <si>
    <t>TS</t>
  </si>
  <si>
    <t>zahrnuje veškeré náklady spojené s objednatelem požadovanými pracemi</t>
  </si>
  <si>
    <t>029113</t>
  </si>
  <si>
    <t>a</t>
  </si>
  <si>
    <t>OSTATNÍ POŽADAVKY - GEODETICKÉ ZAMĚŘENÍ - CELKY</t>
  </si>
  <si>
    <t>KUS</t>
  </si>
  <si>
    <t>zřízení vytyčovací sítě včetně veškerých geodetických měření nutných k realizaci a předání díla, vytýčení východní hranice přístavu</t>
  </si>
  <si>
    <t>b</t>
  </si>
  <si>
    <t>zaměření skutečného provedení stavby po dokončení stavby</t>
  </si>
  <si>
    <t>02940</t>
  </si>
  <si>
    <t>OSTATNÍ POŽADAVKY - VYPRACOVÁNÍ DOKUMENTACE</t>
  </si>
  <si>
    <t>vypracování a projednání havarijního plánu</t>
  </si>
  <si>
    <t>02943</t>
  </si>
  <si>
    <t>OSTATNÍ POŽADAVKY - VYPRACOVÁNÍ RDS</t>
  </si>
  <si>
    <t>02944</t>
  </si>
  <si>
    <t>OSTAT POŽADAVKY - DOKUMENTACE SKUTEČ PROVEDENÍ V DIGIT FORMĚ</t>
  </si>
  <si>
    <t>předání v počtu dle SOD</t>
  </si>
  <si>
    <t>7</t>
  </si>
  <si>
    <t>02946</t>
  </si>
  <si>
    <t>OSTAT POŽADAVKY - FOTODOKUMENTACE</t>
  </si>
  <si>
    <t>2019_OTSKP</t>
  </si>
  <si>
    <t>fotodokumentace průběhu stavby, předání 1 x v digitální podobě jako součást závěrečné zprávy</t>
  </si>
  <si>
    <t>položka zahrnuje:  
- fotodokumentaci zadavatelem požadovaného děje a konstrukcí v požadovaných časových intervalech  
- zadavatelem specifikované výstupy (fotografie v papírovém a digitálním formátu) v požadovaném počtu</t>
  </si>
  <si>
    <t>8</t>
  </si>
  <si>
    <t>02950</t>
  </si>
  <si>
    <t>OSTATNÍ POŽADAVKY - POSUDKY, KONTROLY, REVIZNÍ ZPRÁVY</t>
  </si>
  <si>
    <t>02960</t>
  </si>
  <si>
    <t>OSTATNÍ POŽADAVKY - ODBORNÝ DOZOR</t>
  </si>
  <si>
    <t>KČ</t>
  </si>
  <si>
    <t>odborný dohled autorizovaného geotechnika včetně nákladů</t>
  </si>
  <si>
    <t>zahrnuje veškeré náklady spojené s objednatelem požadovaným dozorem</t>
  </si>
  <si>
    <t>03100</t>
  </si>
  <si>
    <t>ZAŘÍZENÍ STAVENIŠTĚ - ZŘÍZENÍ, PROVOZ, DEMONTÁŽ</t>
  </si>
  <si>
    <t>zahrnuje objednatelem povolené náklady na pořízení (event. pronájem), provozování, udržování a likvidaci zhotovitelova zařízení</t>
  </si>
  <si>
    <t>014101</t>
  </si>
  <si>
    <t>POPLATKY ZA SKLÁDKU</t>
  </si>
  <si>
    <t>M3</t>
  </si>
  <si>
    <t>výkopová zemina (položky 123731, 131731)</t>
  </si>
  <si>
    <t>4259,77+12=4 271,77 [A]</t>
  </si>
  <si>
    <t xml:space="preserve">zahrnuje veškeré poplatky provozovateli skládky související s uložením odpadu na skládce, včetně zpracování Základního popisu odpadu (ZPO) v souladu s § 15 odst. 2 zákona č. 541/2020 Sb., zákon o odpadech, v platném znění, a další povinností z tohoto zákona vyplývající </t>
  </si>
  <si>
    <t>betonová suť (položky 11090, 113158)</t>
  </si>
  <si>
    <t>125,0*0,4+72,0+1,725+57,5*0,35*0,4=131,78 [A]</t>
  </si>
  <si>
    <t>014102</t>
  </si>
  <si>
    <t>T</t>
  </si>
  <si>
    <t>odpady z prostoru vjezdu "C" za skladovací halou čp. 932, viz příloha technické zprávy</t>
  </si>
  <si>
    <t>014132</t>
  </si>
  <si>
    <t>POPLATKY ZA SKLÁDKU TYP S-NO (NEBEZPEČNÝ ODPAD)</t>
  </si>
  <si>
    <t>02971</t>
  </si>
  <si>
    <t>OSTAT POŽADAVKY - GEOTECHNICKÝ MONITORING NA POVRCHU</t>
  </si>
  <si>
    <t>statické zatěžovací zkoušky nad rámec ČSN a TKP - 20 zkoušek 
hutnící pokus - 3x 40 m2</t>
  </si>
  <si>
    <t>Zemní práce</t>
  </si>
  <si>
    <t>11090</t>
  </si>
  <si>
    <t>VŠEOBECNÉ VYKLIZENÍ OSTATNÍCH PLOCH</t>
  </si>
  <si>
    <t>M2</t>
  </si>
  <si>
    <t>beton, dřevo, stavební suť apod. 
včetně odvozu a uložení na skládku vybranou zhotovitelem stavby</t>
  </si>
  <si>
    <t>25,0*5,0=125,00 [A]</t>
  </si>
  <si>
    <t>zahrnuje odstranění všech překážek pro uskutečnění stavby</t>
  </si>
  <si>
    <t>11120</t>
  </si>
  <si>
    <t>ODSTRANĚNÍ KŘOVIN</t>
  </si>
  <si>
    <t>2021_OTSKP</t>
  </si>
  <si>
    <t>včetně odvozu na místo zajištěné zhotovitelem a následné likvidace</t>
  </si>
  <si>
    <t>11202</t>
  </si>
  <si>
    <t>KÁCENÍ STROMŮ D KMENE DO 0,9M S ODSTRANĚNÍM PAŘEZŮ</t>
  </si>
  <si>
    <t>průměr kmenů do70 cm 
včetně odvozu na místo zajištěné zhotovitelem a následné likvidace</t>
  </si>
  <si>
    <t>11204</t>
  </si>
  <si>
    <t>KÁCENÍ STROMŮ D KMENE DO 0,3M S ODSTRANĚNÍM PAŘEZŮ</t>
  </si>
  <si>
    <t>průměr kmenů do 20 cm 
včetně odvozu na místo zajištěné zhotovitelem a následné likvidace</t>
  </si>
  <si>
    <t>113158</t>
  </si>
  <si>
    <t>ODSTRANĚNÍ KRYTU ZPEVNĚNÝCH PLOCH Z BETONU, ODVOZ DO 20KM</t>
  </si>
  <si>
    <t>vozovky a plochy bývalé zástavby 
tl. 0,3 m 
plocha změřena ze situace 
podrcení, naložení, odvoz a složení na skládku vybranou zhotovitelem stavby</t>
  </si>
  <si>
    <t>30,0*8,0*0,3=72,00 [A]</t>
  </si>
  <si>
    <t>Položka zahrnuje veškerou manipulaci s vybouranou sutí a s vybouranými hmotami vč. uložení na skládku. Nezahrnuje poplatek za skládku, který se vykazuje v položce 014101.</t>
  </si>
  <si>
    <t>113188</t>
  </si>
  <si>
    <t>ODSTRANĚNÍ KRYTU ZPEVNĚNÝCH PLOCH Z DLAŽDIC, ODVOZ DO 20KM</t>
  </si>
  <si>
    <t>odstranění zámkové dlažby v pruhu šířky 0,6 m a délky 57,5 m pro rozšíření plochy SO.01 
odvoz na trvalou skládku vybranou zhotovitelem, předpoklad 50 % plochy</t>
  </si>
  <si>
    <t>0,6*57,5*0,1*0,5=1,73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</si>
  <si>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</si>
  <si>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</t>
  </si>
  <si>
    <t>11352A</t>
  </si>
  <si>
    <t>ODSTRANĚNÍ CHODNÍKOVÝCH A SILNIČNÍCH OBRUBNÍKŮ BETONOVÝCH - BEZ DOPRAVY</t>
  </si>
  <si>
    <t>M</t>
  </si>
  <si>
    <t>odstranění silničních obrubníků včetně betonového lože pro rozšíření plochy SO.01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</si>
  <si>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</si>
  <si>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13</t>
  </si>
  <si>
    <t>11352B</t>
  </si>
  <si>
    <t>ODSTRANĚNÍ CHODNÍKOVÝCH A SILNIČNÍCH OBRUBNÍKŮ BETONOVÝCH - DOPRAVA</t>
  </si>
  <si>
    <t>tkm</t>
  </si>
  <si>
    <t>0,35 t/m´ 
odvozná vzdálenost 20 km</t>
  </si>
  <si>
    <t>57,5*0,35*20,0=402,50 [A]</t>
  </si>
  <si>
    <t>Položka zahrnuje samostatnou dopravu suti a vybouraných hmot. Množství se určí jako součin hmotnosti [t] a požadované vzdálenosti [km].</t>
  </si>
  <si>
    <t>14</t>
  </si>
  <si>
    <t>123731</t>
  </si>
  <si>
    <t>ODKOP PRO SPOD STAVBU SILNIC A ŽELEZNIC TŘ. I, ODVOZ DO 1KM</t>
  </si>
  <si>
    <t>naložení a odvoz na dočasnou deponii v areálu přístavu 
zemina se použije pro dosypávky krajnic (položka 17310)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</si>
  <si>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</t>
  </si>
  <si>
    <t>15</t>
  </si>
  <si>
    <t>odkop do úrovně parapláně a pláně 
naložení a odvoz do 500 m do místa naložení na loď z přímé rampy "mezi mosty" 
včetně naložení na loď 
kubatura stanovena z příčných řezů</t>
  </si>
  <si>
    <t>4141+145-68=4 218,00 [A] 
odkop pro výstavbu zálivu ČSPHM do úrovně pláně: 
     (25,6+8,5)*0,5*3,5*0,7=41,77 [B] 
A+B=4 259,77 [C]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</si>
  <si>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</si>
  <si>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16</t>
  </si>
  <si>
    <t>12373B</t>
  </si>
  <si>
    <t>ODKOP PRO SPOD STAVBU SILNIC A ŽELEZNIC TŘ. I - DOPRAVA</t>
  </si>
  <si>
    <t xml:space="preserve">přeprava výkopků lodní dopravou na trvalou skládku zajištěnou zhotovitelem. Položka zahrnuje:
1/ přístavní poplatky, včetně poplatků za využití pevné rampy pro nakládku na loď
2/ remorkáž Kolín - skládka
(nakládka na loď viz položka 123731b;
vykládka na skládce viz položka 17120)
</t>
  </si>
  <si>
    <t>(4259,77+12)*65=277 665,05 [A]</t>
  </si>
  <si>
    <t>Položka zahrnuje samostatnou dopravu zeminy.</t>
  </si>
  <si>
    <t>17</t>
  </si>
  <si>
    <t>125731</t>
  </si>
  <si>
    <t>VYKOPÁVKY ZE ZEMNÍKŮ A SKLÁDEK TŘ. I, ODVOZ DO 1KM</t>
  </si>
  <si>
    <t>zemina pro položku 17310 
naložení a dovoz z dočasné deponie v areálu přístavu</t>
  </si>
  <si>
    <t>zemina pro dosypávky krajnic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</si>
  <si>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</si>
  <si>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18</t>
  </si>
  <si>
    <t>125738</t>
  </si>
  <si>
    <t>VYKOPÁVKY ZE ZEMNÍKŮ A SKLÁDEK TŘ. I, ODVOZ DO 20KM</t>
  </si>
  <si>
    <t>naložení a odvoz odpadů z prostoru vjezdu "C" za skladovací halou čp. 932 na trvalou skládku zajištěnou zhotovitelem 
poplatky za skládku viz položky 014102, 014132</t>
  </si>
  <si>
    <t>(26,0+6,0)/1,25=25,60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</si>
  <si>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položka nezahrnuje: 
- práce spojené s otvírkou zemníku</t>
  </si>
  <si>
    <t>19</t>
  </si>
  <si>
    <t>131731</t>
  </si>
  <si>
    <t>HLOUBENÍ JAM ZAPAŽ I NEPAŽ TŘ. I, ODVOZ DO 1KM</t>
  </si>
  <si>
    <t>vsakovací jáma 2,0 x 2,0 m hl. 3,0 m 
naložení a odvoz do 500 m do místa naložení na loď z přímé rampy "mezi mosty" 
včetně naložení na loď</t>
  </si>
  <si>
    <t>2*2*3=12,00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</si>
  <si>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</si>
  <si>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20</t>
  </si>
  <si>
    <t>17120</t>
  </si>
  <si>
    <t>ULOŽENÍ SYPANINY DO NÁSYPŮ A NA SKLÁDKY BEZ ZHUTNĚNÍ</t>
  </si>
  <si>
    <t>složení přebytečné zeminy na trvalou skládku:   4259,77+12=4271,77 m3 
složení využitelné zeminy na dočasnou skládku v areálu přístavu:   68 m3</t>
  </si>
  <si>
    <t>4271,77+68=4 339,77 [A]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</si>
  <si>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</si>
  <si>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21</t>
  </si>
  <si>
    <t>17310</t>
  </si>
  <si>
    <t>ZEMNÍ KRAJNICE A DOSYPÁVKY SE ZHUTNĚNÍM</t>
  </si>
  <si>
    <t>předpokládá se využití vhodných zemin z odkopu (položka 123731) 
objem stanoven z příčných řezů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</si>
  <si>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</si>
  <si>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22</t>
  </si>
  <si>
    <t>17481</t>
  </si>
  <si>
    <t>ZÁSYP JAM A RÝH Z NAKUPOVANÝCH MATERIÁLŮ</t>
  </si>
  <si>
    <t>zásyp vsakovací jámy drenáže hrubým kamenivem frakce 32/63 mm 
včetně dodání kameniva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</si>
  <si>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</si>
  <si>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23</t>
  </si>
  <si>
    <t>18110</t>
  </si>
  <si>
    <t>ÚPRAVA PLÁNĚ SE ZHUTNĚNÍM V HORNINĚ TŘ. I</t>
  </si>
  <si>
    <t>úprava parapláně do předepsaného tvaru:   3 273 m2 
úprava pláně do předepsaného sklonu:   3195+11+43= 3249 m2</t>
  </si>
  <si>
    <t>3273+3249=6 522,00 [A]</t>
  </si>
  <si>
    <t>položka zahrnuje úpravu pláně včetně vyrovnání výškových rozdílů. Míru zhutnění určuje projekt.</t>
  </si>
  <si>
    <t>24</t>
  </si>
  <si>
    <t>212645</t>
  </si>
  <si>
    <t>TRATIVODY KOMPL Z TRUB Z PLAST HM DN DO 200MM, RÝHA TŘ I</t>
  </si>
  <si>
    <t>tunelový typ DN 200 mm SN8 
výplň z těženého kameniva (kačírek) frakce 16/32 mm 
obalení netkanou separační geotextilií 200 g/m2 
podkladní beton C 8/10 tl. 100 mm 
délka změřena ze situace</t>
  </si>
  <si>
    <t>59,0+72,6+12,8+7,9=152,30 [A]</t>
  </si>
  <si>
    <t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</si>
  <si>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25</t>
  </si>
  <si>
    <t>21452</t>
  </si>
  <si>
    <t>SANAČNÍ VRSTVY Z KAMENIVA DRCENÉHO</t>
  </si>
  <si>
    <t>sanace podloží hrubým kamenivem frakce 32/125 mm 
plocha změřena ze situace, tl. 0,50 m</t>
  </si>
  <si>
    <t>3648*0,5=1 824,00 [A]</t>
  </si>
  <si>
    <t>položka zahrnuje dodávku předepsaného kameniva, mimostaveništní a vnitrostaveništní dopravu a jeho uložení  
není-li v zadávací dokumentaci uvedeno jinak, jedná se o nakupovaný materiál</t>
  </si>
  <si>
    <t>26</t>
  </si>
  <si>
    <t>21461B</t>
  </si>
  <si>
    <t>SEPARAČNÍ GEOTEXTILIE DO 200G/M2</t>
  </si>
  <si>
    <t>pro vsakovací jámu drenážních vod 
200 g/m2</t>
  </si>
  <si>
    <t>4*(2,0*3,0)+2,0*2,0=28,00 [A]</t>
  </si>
  <si>
    <t>Položka zahrnuje:  
- dodávku předepsané geotextilie  
- úpravu, očištění a ochranu podkladu  
- přichycení k podkladu, případně zatížení  
- úpravy spojů a zajištění okrajů  
- úpravy pro odvodnění  
- nutné přesahy  
- mimostaveništní a vnitrostaveništní dopravu</t>
  </si>
  <si>
    <t>27</t>
  </si>
  <si>
    <t>21461C</t>
  </si>
  <si>
    <t>SEPARAČNÍ GEOTEXTILIE DO 300G/M2</t>
  </si>
  <si>
    <t>pod krajnicemi ze štěrkodrti 
plocha změřena ze situace</t>
  </si>
  <si>
    <t>35,0+36,0+64,0+82,0+10,0+130,0=357,00 [A]</t>
  </si>
  <si>
    <t>Položka zahrnuje: 
- dodávku předepsané geotextilie 
- úpravu, očištění a ochranu podkladu 
- přichycení k podkladu, případně zatížení 
- úpravy spojů a zajištění okrajů 
- úpravy pro odvodnění 
- nutné přesahy 
- mimostaveništní a vnitrostaveništní dopravu</t>
  </si>
  <si>
    <t>28</t>
  </si>
  <si>
    <t>21461D</t>
  </si>
  <si>
    <t>SEPARAČNÍ GEOTEXTILIE DO 400G/M2</t>
  </si>
  <si>
    <t>separační geotextilie 400 g/m2 na pláni vozovky</t>
  </si>
  <si>
    <t>vozovka plochy:  3030,0+243,0+1,5*(279,5-18,5-10,5)=3 648,75 [A] 
vozovka zálivu ČSPHM:  46,0 m2 
3648,75+46=3 694,75 [B]</t>
  </si>
  <si>
    <t>Komunikace</t>
  </si>
  <si>
    <t>29</t>
  </si>
  <si>
    <t>56314</t>
  </si>
  <si>
    <t>VOZOVKOVÉ VRSTVY Z MECHANICKY ZPEVNĚNÉHO KAMENIVA TL. DO 200MM</t>
  </si>
  <si>
    <t>2 vrstvy tl. 180 mm</t>
  </si>
  <si>
    <t>2*(3273,0+10,0)+2*(221,8*1,0)+2*47,0+2*165,0=7 433,60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</si>
  <si>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</si>
  <si>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30</t>
  </si>
  <si>
    <t>56333</t>
  </si>
  <si>
    <t>VOZOVKOVÉ VRSTVY ZE ŠTĚRKODRTI TL. DO 150MM</t>
  </si>
  <si>
    <t>frakce 0/63 mm 
příprava sjezdu do Ekologistics: 57,0 m2 
plocha mezi SO.01 a rubem opěrné zdi: 130,0 m2</t>
  </si>
  <si>
    <t>57+130=187,00 [A]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</si>
  <si>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</si>
  <si>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31</t>
  </si>
  <si>
    <t>56334</t>
  </si>
  <si>
    <t>VOZOVKOVÉ VRSTVY ZE ŠTĚRKODRTI TL. DO 200MM</t>
  </si>
  <si>
    <t>2 vrstvy tl. 200 mm 
ŠD-A frakce 0/63 mm</t>
  </si>
  <si>
    <t>2*(3273,0+10,0)+2*(221,8*1,5)+2*49,0+2*185,0=7 699,40 [A]</t>
  </si>
  <si>
    <t>32</t>
  </si>
  <si>
    <t>56933</t>
  </si>
  <si>
    <t>ZPEVNĚNÍ KRAJNIC ZE ŠTĚRKODRTI TL. DO 150MM</t>
  </si>
  <si>
    <t>frakce 0/32 mm, tl. 150 mm 
plocha změřena ze situace, po obvodu plochy</t>
  </si>
  <si>
    <t>35,0+36,0+64,0+82,0+10,0=227,00 [A]</t>
  </si>
  <si>
    <t>- dodání kameniva předepsané kvality a zrnitosti  
- rozprostření a zhutnění vrstvy v předepsané tloušťce  
- zřízení vrstvy bez rozlišení šířky, pokládání vrstvy po etapách</t>
  </si>
  <si>
    <t>33</t>
  </si>
  <si>
    <t>572133</t>
  </si>
  <si>
    <t>INFILTRAČNÍ POSTŘIK Z EMULZE DO 1,5KG/M2</t>
  </si>
  <si>
    <t>emulze z asfaltu kationaktivní 
1,30 kg/m2 
záliv ČSPHM:  49,0 m2 
napojení plochy ze zámkové dlažby na přístavní komunikaci:  10,0 m2</t>
  </si>
  <si>
    <t>49+10=59,00 [A]</t>
  </si>
  <si>
    <t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</si>
  <si>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34</t>
  </si>
  <si>
    <t>572213</t>
  </si>
  <si>
    <t>SPOJOVACÍ POSTŘIK Z EMULZE DO 0,5KG/M2</t>
  </si>
  <si>
    <t>emulze z asfaltu kationaktivní 
0,30 kg/m2 
záliv ČSPHM:  45,0 m2 
napojení plochy ze zámkové dlažby na přístavní komunikaci:  10,0 m2</t>
  </si>
  <si>
    <t>45+10=55,00 [A]</t>
  </si>
  <si>
    <t>35</t>
  </si>
  <si>
    <t>57475</t>
  </si>
  <si>
    <t>VOZOVKOVÉ VÝZTUŽNÉ VRSTVY Z GEOMŘÍŽOVINY</t>
  </si>
  <si>
    <t>dvouosá polypropylenová geomříž 80 kN/m´ 
požadované parametry viz technická zpráva objektu</t>
  </si>
  <si>
    <t>2*(3030,0+243,0+10,0+(279,5-18,5-10,5)*1,5)+2*42,0+2*57,0*3,0=7 743,50 [A]</t>
  </si>
  <si>
    <t>- dodání geomříže v požadované kvalitě a v množství včetně přesahů (přesahy započteny v jednotkové ceně)  
- očištění podkladu  
- pokládka geomříže dle předepsaného technologického předpisu</t>
  </si>
  <si>
    <t>36</t>
  </si>
  <si>
    <t>574A44</t>
  </si>
  <si>
    <t>ASFALTOVÝ BETON PRO OBRUSNÉ VRSTVY ACO 11+, 11S TL. 50MM</t>
  </si>
  <si>
    <t>ACO 11+ 50/70 
plocha změřena ze situace 
záliv ČSPHM:  45,0 m2 
napojení plochy ze zámkové dlažby na přístavní komunikaci:  10,0 m2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</si>
  <si>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</si>
  <si>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37</t>
  </si>
  <si>
    <t>574C56</t>
  </si>
  <si>
    <t>ASFALTOVÝ BETON PRO LOŽNÍ VRSTVY ACL 16+, 16S TL. 60MM</t>
  </si>
  <si>
    <t>ACL 16+ 50/70 
záliv ČSPHM:  47,0 m2 
napojení plochy ze zámkové dlažby na přístavní komunikaci:  10,0 m2</t>
  </si>
  <si>
    <t>47+10=57,00 [A]</t>
  </si>
  <si>
    <t>38</t>
  </si>
  <si>
    <t>574E66</t>
  </si>
  <si>
    <t>ASFALTOVÝ BETON PRO PODKLADNÍ VRSTVY ACP 16+, 16S TL. 70MM</t>
  </si>
  <si>
    <t>ACP 16+ 50/70 
záliv ČSPHM:  49,0 m2 
napojení plochy ze zámkové dlažby na přístavní komunikaci:  10,0 m2</t>
  </si>
  <si>
    <t>39</t>
  </si>
  <si>
    <t>582613</t>
  </si>
  <si>
    <t>KRYTY Z BETON DLAŽDIC SE ZÁMKEM ŠEDÝCH TL 100MM DO LOŽE Z KAM</t>
  </si>
  <si>
    <t>dlažba tvaru "I" 
lože z drti frakce 4/8 mm, tl. 40 mm 
výplň spar ostrohranným křemičitým pískem 
rozšíření plochy SO.01:  110,0 m2 
manipulační a skladovací plocha:  3030+243 = 3273 m2 
obnova rozebraného pruhu šířky 0,6 m - doplnění dlažby 50 %: 57,0*0,6*0,5 = 17,25 m2</t>
  </si>
  <si>
    <t>110+3273+17,25=3 400,25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</si>
  <si>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</si>
  <si>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40</t>
  </si>
  <si>
    <t>587206</t>
  </si>
  <si>
    <t>PŘEDLÁŽDĚNÍ KRYTU Z BETONOVÝCH DLAŽDIC SE ZÁMKEM</t>
  </si>
  <si>
    <t>rozebrání a zpětná obnova krytu po rozšíření plochy SO.01 v pruhu šířky 0,6 m 
přepoklad 50 % rozebrané plochy</t>
  </si>
  <si>
    <t>57,5*0,6*0,5=17,25 [A]</t>
  </si>
  <si>
    <t>- pod pojmem *předláždění* se rozumí rozebrání stávající dlažby a pokládka dlažby ze stávajícího dlažebního materiálu (bez dodávky nového) 
- zahrnuje nezbytnou manipulaci s tímto materiálem (nakládání, doprava, složení, očištění) 
- dodání a rozprostření materiálu pro lože a jeho tloušťku předepsanou dokumentací a pro předepsanou výplň spar 
- eventuelní doplnění plochy s použitím nového materiálu se vykazuje v položce č.582</t>
  </si>
  <si>
    <t>Ostatní konstrukce a práce</t>
  </si>
  <si>
    <t>41</t>
  </si>
  <si>
    <t>9113A1</t>
  </si>
  <si>
    <t>SVODIDLO OCEL SILNIČ JEDNOSTR, ÚROVEŇ ZADRŽ N1, N2 - DODÁVKA A MONTÁŽ</t>
  </si>
  <si>
    <t>třída zadržení N2 
osová vzdálenost sloupků 2,0 m</t>
  </si>
  <si>
    <t>položka zahrnuje: 
- kompletní dodávku všech dílů ocelového svodidla s předepsanou povrchovou úpravou včetně spojovacích prvků 
- montáž a osazení svodidla, osazení sloupků zaberaněním nebo osazením do betonových bloků (včetně betonových bloků a nutných zemních prací 
- ukončení zapuštěním do betonových bloků (včetně betonového bloku a nutných zemních prací) nebo koncovkou 
- přechod na jiný typ svodidla nebo přes mostní závěr 
- ochranu proti bludným proudům a vývody pro jejich měření 
nezahrnuje odrazky nebo retroreflexní fólie</t>
  </si>
  <si>
    <t>42</t>
  </si>
  <si>
    <t>914221</t>
  </si>
  <si>
    <t>DOPRAVNÍ ZNAČKY ZVĚTŠENÉ VELIKOSTI OCELOVÉ FÓLIE TŘ 1 - DODÁVKA A MONTÁŽ</t>
  </si>
  <si>
    <t>osazení svislých dopravních značek IP25a, IP25b na osvětlovací stožár S1</t>
  </si>
  <si>
    <t>položka zahrnuje: 
- dodávku a montáž značek v požadovaném provedení</t>
  </si>
  <si>
    <t>43</t>
  </si>
  <si>
    <t>917224</t>
  </si>
  <si>
    <t>SILNIČNÍ A CHODNÍKOVÉ OBRUBY Z BETONOVÝCH OBRUBNÍKŮ ŠÍŘ 150MM</t>
  </si>
  <si>
    <t>ohraničení plochy ze zámkové dlažby 
délka změřena ze situace 
obrubníky 150/250/1000 mm 
lože z betonu C25/30 nXF3 s boční opěrou 
min. tl. lože pod obrubníkem 0,20 m 
min. šířka boční opěry 0,15 m</t>
  </si>
  <si>
    <t>obrubníky s výškou podsázky 0,15 m: 
     30,2+18,5+30,8+13,8+8,0+12,0+4,3+4,0+16,0+27,4+1,5+1,5+13,6+16,0+8,2+16,0=221,80 [A] 
obrubníky zapuštěné do úrovně plochy: 
     18,5+10,5+6,0+6,3+16,0=57,30 [B] 
obrubníky zálivu ČSPHM s výškou podsázky 0,15 m: 
      8,5+8,0+11,2=27,70 [C] 
rozšíření plochy SO.01:  59,5 m 
A+B+C+59,5=366,30 [D]</t>
  </si>
  <si>
    <t>Položka zahrnuje:  
dodání a pokládku betonových obrubníků o rozměrech předepsaných zadávací dokumentací  
betonové lože i boční betonovou opěrku.</t>
  </si>
  <si>
    <t>44</t>
  </si>
  <si>
    <t>919111</t>
  </si>
  <si>
    <t>ŘEZÁNÍ ASFALTOVÉHO KRYTU VOZOVEK TL DO 50MM</t>
  </si>
  <si>
    <t>proříznutí spáry v napojení nového krytu na stávající vozovku 
délka změřena ze situace</t>
  </si>
  <si>
    <t>17,0+26,6=43,60 [A]</t>
  </si>
  <si>
    <t>položka zahrnuje řezání vozovkové vrstvy v předepsané tloušťce, včetně spotřeby vody</t>
  </si>
  <si>
    <t>45</t>
  </si>
  <si>
    <t>919114</t>
  </si>
  <si>
    <t>ŘEZÁNÍ ASFALTOVÉHO KRYTU VOZOVEK TL DO 200MM</t>
  </si>
  <si>
    <t>proříznutí pracovní spáry asfaltovými vrstvami stávající komunikace</t>
  </si>
  <si>
    <t>46</t>
  </si>
  <si>
    <t>931312</t>
  </si>
  <si>
    <t>TĚSNĚNÍ DILATAČ SPAR ASF ZÁLIVKOU PRŮŘ DO 200MM2</t>
  </si>
  <si>
    <t>těsnění spáry ve styku krytu nové vozovky se stávající vozovkou s posypem</t>
  </si>
  <si>
    <t>položka zahrnuje dodávku a osazení předepsaného materiálu, očištění ploch spáry před úpravou, očištění okolí spáry po úpravě  
nezahrnuje těsnící profil</t>
  </si>
  <si>
    <t>výkopová zemina (položky 122731, 123731b)</t>
  </si>
  <si>
    <t>56,0+2316,0=2 372,00 [A]</t>
  </si>
  <si>
    <t>betonová suť (položka 113158)</t>
  </si>
  <si>
    <t>statické zatěžovací zkoušky nad rámec ČSN a TKP - 20 zkoušek</t>
  </si>
  <si>
    <t>akáty, průměr kmenů do 15 cm 
včetně odvozu na místo zajištěné zhotovitelem a následné likvidace</t>
  </si>
  <si>
    <t>vozovky a plochy bývalé zástavby 
tl. 0,3 m 
plocha změřena ze situace 
naložení, odvoz a složení na skládku vybranou zhotovitelem stavby</t>
  </si>
  <si>
    <t>80*0,3=24,00 [A]</t>
  </si>
  <si>
    <t>122731</t>
  </si>
  <si>
    <t>ODKOPÁVKY A PROKOPÁVKY OBECNÉ TŘ. I, ODVOZ DO 1KM</t>
  </si>
  <si>
    <t>odkop v tl. 0,80 m pro zřízení vegetační vrstvy na pozemku parc. č. 1618/4 
odvoz do 500 m do místa přímé nakládky na loď z pevné rampy "mezi mosty" 
včetně naložení na loď</t>
  </si>
  <si>
    <t>0,80*(10,0*14,0)*0,5=56,00 [A]</t>
  </si>
  <si>
    <t>odkop do úrovně parapláně a pláně 
kubatura stanovena z příčných řezů 
odvoz do 500 m do místa přímé nakládky na loď z pevné rampy "mezi mosty" 
včetně naložení na loď</t>
  </si>
  <si>
    <t>2381-65=2 316,00 [A]</t>
  </si>
  <si>
    <t>(2316+56)*65=154 180,00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</si>
  <si>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položka nezahrnuje: 
- práce spojené s otvírkou zemníku</t>
  </si>
  <si>
    <t>nákup a dovoz ornice (položky 18222, 18232) 
dodavatele si vybere zhotovitel stavby</t>
  </si>
  <si>
    <t>(630+700)*0,15=199,50 [A]</t>
  </si>
  <si>
    <t>složení přebytečné zeminy na trvalou skládku (položky 122731, 123731b) 
složení využitelné zeminy na dočasnou skládku v areálu přístavu:   65 m3</t>
  </si>
  <si>
    <t>2316+56+65=2 437,00 [A]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</si>
  <si>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ztížení provádění ve ztížených podmínkách a stísněných prostorech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</si>
  <si>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17180</t>
  </si>
  <si>
    <t>ULOŽENÍ SYPANINY DO NÁSYPŮ Z NAKUPOVANÝCH MATERIÁLŮ</t>
  </si>
  <si>
    <t>zřízení vegetační vrstvy na pozemku p.č. 1618/4 v tl. 0,80 m 
složení směsi viz technická zpráva 
bez zhutnění, pouze urovnání povrchu uhrabáním</t>
  </si>
  <si>
    <t>položka zahrnuje: 
- kompletní provedení zemní konstrukce (násypového tělesa včetně aktivní zóny)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ukládání po vrstvách a po jiných nutných částech (figurách) vč. dosypávek 
- spouštění a nošení materiálu 
- výměna částí zemní konstrukce znehodnocené klimatickými vlivy 
- ruční hutnění a výplň jam a prohlubní v podloží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</si>
  <si>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úprava parapláně a pláně do předepsaného tvaru 
plochy stanoveny z příčných řezů 
     parapláň: 859,0 m2 
     pláň: 822,0 m2</t>
  </si>
  <si>
    <t>859+822=1 681,00 [A]</t>
  </si>
  <si>
    <t>18222</t>
  </si>
  <si>
    <t>ROZPROSTŘENÍ ORNICE VE SVAHU V TL DO 0,15M</t>
  </si>
  <si>
    <t>tl. 0,15 m 
plocha stanovena z příčných řezů a ze situace</t>
  </si>
  <si>
    <t>položka zahrnuje:  
nutné přemístění ornice z dočasných skládek vzdálených do 50m  
rozprostření ornice v předepsané tloušťce ve svahu přes 1:5</t>
  </si>
  <si>
    <t>18232</t>
  </si>
  <si>
    <t>ROZPROSTŘENÍ ORNICE V ROVINĚ V TL DO 0,15M</t>
  </si>
  <si>
    <t>položka zahrnuje:  
nutné přemístění ornice z dočasných skládek vzdálených do 50m  
rozprostření ornice v předepsané tloušťce v rovině a ve svahu do 1:5</t>
  </si>
  <si>
    <t>18242</t>
  </si>
  <si>
    <t>ZALOŽENÍ TRÁVNÍKU HYDROOSEVEM NA ORNICI</t>
  </si>
  <si>
    <t>v rovině:     630 m2 
ve svahu:   700 m2  (sklon 1:2) 
zálivka 10 l/m2</t>
  </si>
  <si>
    <t>630+700=1 330,00 [A]</t>
  </si>
  <si>
    <t>Zahrnuje dodání předepsané travní směsi, hydroosev na ornici, zalévání, první pokosení, to vše bez ohledu na sklon terénu</t>
  </si>
  <si>
    <t>18247</t>
  </si>
  <si>
    <t>OŠETŘOVÁNÍ TRÁVNÍKU</t>
  </si>
  <si>
    <t>2x do předání budoucímu správci</t>
  </si>
  <si>
    <t>1330*2=2 660,00 [A]</t>
  </si>
  <si>
    <t>Zahrnuje pokosení se shrabáním, naložení shrabků na dopravní prostředek, s odvozem a se složením, to vše bez ohledu na sklon terénu  
zahrnuje nutné zalití a hnojení</t>
  </si>
  <si>
    <t>183511</t>
  </si>
  <si>
    <t>CHEMICKÉ ODPLEVELENÍ CELOPLOŠNÉ</t>
  </si>
  <si>
    <t>před založením trávníků a provedením výsadeb</t>
  </si>
  <si>
    <t>položka zahrnuje celoplošný postřik a chemickou likvidace nežádoucích rostlin nebo jejích částí a zabránění jejich dalšímu růstu na urovnaném volném terénu</t>
  </si>
  <si>
    <t>183512</t>
  </si>
  <si>
    <t>CHEMICKÉ ODPLEVELENÍ VÝBĚROVÉ</t>
  </si>
  <si>
    <t>po založení trávníku a výsadeb 
uvažuje se aplikace na vytrvalé plevele, 2x 5% výměry vegetačních ploch</t>
  </si>
  <si>
    <t>2*0,05*1330=133,00 [A]</t>
  </si>
  <si>
    <t>položka zahrnuje bodový postřik a lokální chemickou likvidace nežádoucích rostlin nebo jejích částí a zabránění jejich dalšímu růstu v omezeném prostoru</t>
  </si>
  <si>
    <t>18461</t>
  </si>
  <si>
    <t>MULČOVÁNÍ</t>
  </si>
  <si>
    <t>soliterní dřeviny v kruhu o průměru 0,80 m 
liniové výsadby v pásu šířky 0,40 m s přesahem 0,25 m za konce výsadbových linií 
mulčovací kůra nebo kvalitní dřevěné štěpky</t>
  </si>
  <si>
    <t>3,14*0,4*0,4*7+(20+21,5+46,5+39,5+20,5+27,5+27,5+27,5+50,5+51,5+10,5+11,5+12,5)*0,4=150,32 [A]</t>
  </si>
  <si>
    <t>položka zahrnuje dodání a rozprostření mulčovacího materiálu bez ohledu na sklon terénu, stabilizaci mulče proti erozi, naložení a odvoz odpadu</t>
  </si>
  <si>
    <t>18471</t>
  </si>
  <si>
    <t>OŠETŘENÍ DŘEVIN VE SKUPINÁCH</t>
  </si>
  <si>
    <t>2x do předání budoucímu správci 
odplevelení, odstranění suchých a poškozených větví 
včetně naložení vzniklého odpadu, odvozu a složení na nejbližší kompostárně</t>
  </si>
  <si>
    <t>2*1,0*(19,5+21+46+39+20+27+27+27+50+51+10+11+12)=721,00 [A]</t>
  </si>
  <si>
    <t>položka zahrnuje odplevelení s nakypřením, vypletí, ošetření řezem, hnojením, odstranění poškozených částí dřevin s případným složením odpadu na hromady, naložením na dopravní prostředek, odvozem a složením</t>
  </si>
  <si>
    <t>18472</t>
  </si>
  <si>
    <t>OŠETŘENÍ DŘEVIN SOLITERNÍCH</t>
  </si>
  <si>
    <t>2x do předání budoucímu správci 
3 ks keřů + 4 ks stromů</t>
  </si>
  <si>
    <t>2*7=14,00 [A]</t>
  </si>
  <si>
    <t>odplevelení s nakypřením, vypletí, řezem, hnojením, odstranění poškozených částí dřevin s případným složením odpadu na hromady, naložením na dopravní prostředek, odvozem a složením</t>
  </si>
  <si>
    <t>184A1</t>
  </si>
  <si>
    <t>VYSAZOVÁNÍ KEŘŮ LISTNATÝCH S BALEM VČETNĚ VÝKOPU JAMKY</t>
  </si>
  <si>
    <t>velikost dřevin a druhová skladba viz technická zpráva objektu</t>
  </si>
  <si>
    <t>Položka vysazování keřů zahrnuje dodávku projektem předepsaných  keřů,  hloubení jamek (min. rozměry pro keře 30/30/30cm) s event. výměnou půdy, s hnojením anorganickým hnojivem a přídavkem organického hnojiva dle PD, zálivku,  a pod.  
položka zahrnuje veškerý materiál, výrobky a polotovary, včetně mimostaveništní a vnitrostaveništní dopravy (rovněž přesuny), včetně naložení a složení, případně s uložením</t>
  </si>
  <si>
    <t>184B14</t>
  </si>
  <si>
    <t>VYSAZOVÁNÍ STROMŮ LISTNATÝCH S BALEM OBVOD KMENE DO 14CM, PODCHOZÍ VÝŠ MIN 2,2M</t>
  </si>
  <si>
    <t>Crataegus monogyna Stricta   1 ks 
Malus sp. Royalty   3 ks 
výpěstky I. jakosti, min. 2x přesazované, výška kmene min. 200 cm 
2 kg vyzrálého kompostu + vícesložkové anorganické hnojivo v dávce dle výrobce 
zásyp jam zeminou z jam + 150 g hydrogelu 
kotvení 3 kůly o průměru min. 6 cm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</si>
  <si>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
Obvod kmene se měří ve výšce 1,00m nad zemí. 
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</si>
  <si>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</si>
  <si>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</si>
  <si>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opakované zalévání vegetačních ploch (podle počasí) 
trávníky:  3x 10 l/m2 
keře:  5x 15 l/ks 
stromy:   5x 60 l/ks</t>
  </si>
  <si>
    <t>(3*10*(1330-150)+5*15*381+5*60*4)/1000=65,18 [A]</t>
  </si>
  <si>
    <t>položka zahrnuje veškerý materiál, výrobky a polotovary, včetně mimostaveništní a vnitrostaveništní dopravy (rovněž přesuny), včetně naložení a složení, případně s uložením</t>
  </si>
  <si>
    <t>sanace podloží hrubým kamenivem frakce 32/125 mm 
plocha stanovena z příčných řezů</t>
  </si>
  <si>
    <t>(859,0+822,0)*0,5*0,5=420,25 [A]</t>
  </si>
  <si>
    <t>separační geotextilie 400 g/m2 na parapláni vozovky 
plocha stanovena z příčných řezů</t>
  </si>
  <si>
    <t>vozovka ze zámkové dlažby: 2 vrstvy tl. 180 mm v ploše 128 m2 
asfaltová vozovka: 1 vrstva tl. 170 mm, 554 m2</t>
  </si>
  <si>
    <t>2*128+554=810,00 [A]</t>
  </si>
  <si>
    <t>ŠD-A frakce 0/63 mm 
před lícem úhlové zdi:  1 vrstva tl. 200 mm 
vozovka ze zámkové dlažby:  2 vrstvy tl. 200 mm</t>
  </si>
  <si>
    <t>36,5*0,4+2*128,0=270,60 [A]</t>
  </si>
  <si>
    <t>56335</t>
  </si>
  <si>
    <t>VOZOVKOVÉ VRSTVY ZE ŠTĚRKODRTI TL. DO 250MM</t>
  </si>
  <si>
    <t>ŠD-A frakce 0/63 mm, tl. 250 mm 
asfaltová vozovka, plocha stanovena z příčných řezů</t>
  </si>
  <si>
    <t>emulze z asfaltu kationaktivní 
1,30 kg/m2 
plocha stanovena z příčných řezů</t>
  </si>
  <si>
    <t>emulze z asfaltu kationaktivní 
plocha stanovena z příčných řezů 
1x 0,35 kg/m2, 1x 0,45 kg/m2</t>
  </si>
  <si>
    <t>2*555,0=1 110,00 [A]</t>
  </si>
  <si>
    <t>dvouosá polypropylenová geomříž 80 kN/m´ 
požadované parametry viz technická zpráva objektu 
asfaltová vozovka:  822 ,0 m2 
vozovka ze zámkové dlažby:  2*125,0 = 250 m2</t>
  </si>
  <si>
    <t>822+250=1 072,00 [A]</t>
  </si>
  <si>
    <t>ACO 11+ 50/70 
plocha změřena ze situace</t>
  </si>
  <si>
    <t>ACL 16+ 50/70</t>
  </si>
  <si>
    <t>ACP 16+ 50/70</t>
  </si>
  <si>
    <t>582611</t>
  </si>
  <si>
    <t>KRYTY Z BETON DLAŽDIC SE ZÁMKEM ŠEDÝCH TL 60MM DO LOŽE Z KAM</t>
  </si>
  <si>
    <t>dlažba tvaru "I" 
lože z drti frakce 4/8 mm, tl. 40 mm 
výplň spar ostrohranným křemičitým pískem 
plocha změřena ze situace objektu</t>
  </si>
  <si>
    <t>ohraničení plochy ze zámkové dlažby a propojovací komunikace 
délky změřeny ze situace 
obrubníky 150/250/1000 mm 
lože z betonu C25/30 nXF3 s boční opěrou 
min. tl. lože pod obrubníkem 0,20 m 
min. šířka boční opěry 0,15 m 
obrubníky s výškou podsázky 0,15 m: 
   - levá strana:  93,5 mm 
   - pravá strana: 56,7+7,1+11,7+3,4 = 78,9 m 
zapuštěný obrubník (rozhraní mezi zámkovou dlažbou a asfaltovou vozovkou):  9,0 m</t>
  </si>
  <si>
    <t>93,5+78,9+9,0=181,40 [A]</t>
  </si>
  <si>
    <t>proříznutí spáry v napojení krytu na zapuštěný obrubník ohraničující zámkovou dlažbu 
délka změřena ze situace</t>
  </si>
  <si>
    <t>těsnění spáry mezi krytem vozovky a obrubníkem 
délka změřena ze situace</t>
  </si>
  <si>
    <t>Svislé konstrukce</t>
  </si>
  <si>
    <t>327125</t>
  </si>
  <si>
    <t>ZDI OPĚR, ZÁRUB, NÁBŘEŽ Z DÍLCŮ ŽELEZOBETON DO C30/37</t>
  </si>
  <si>
    <t>prefabrikáty "Planex"</t>
  </si>
  <si>
    <t>6*0,199+8*0,238+10*0,402+16*0,452=14,35 [A]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</si>
  <si>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</si>
  <si>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327324</t>
  </si>
  <si>
    <t>ZDI OPĚRNÉ, ZÁRUBNÍ, NÁBŘEŽNÍ ZE ŽELEZOVÉHO BETONU DO C25/30</t>
  </si>
  <si>
    <t>beton C25/30 XC4, XF1</t>
  </si>
  <si>
    <t>2,3*0,2*(1,161+1,0)+1,94*0,125=1,24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</si>
  <si>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</si>
  <si>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327365</t>
  </si>
  <si>
    <t>VÝZTUŽ ZDÍ OPĚRNÝCH, ZÁRUBNÍCH, NÁBŘEŽNÍCH Z OCELI 10505, B500B</t>
  </si>
  <si>
    <t>0,1*1,23=0,12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</si>
  <si>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</si>
  <si>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Vodorovné konstrukce</t>
  </si>
  <si>
    <t>451312</t>
  </si>
  <si>
    <t>PODKLADNÍ A VÝPLŇOVÉ VRSTVY Z PROSTÉHO BETONU C12/15</t>
  </si>
  <si>
    <t>1,2*0,1*6,0+1,4*0,1*8,0+1,6*0,1*10,0+1,8*0,1*(7,0+4,0+5,0)+4*1,6*0,4=8,88 [A]</t>
  </si>
  <si>
    <t>458571</t>
  </si>
  <si>
    <t>VÝPLŇ ZA OPĚRAMI A ZDMI Z KAM TĚŽ, INDEX ZHUTNĚNÍ ID DO 0,7</t>
  </si>
  <si>
    <t>zásyp za rubem zdi z nesoudržného nenamrzavého materiálu 
změřeno digitálně</t>
  </si>
  <si>
    <t>1,68*7,0+2,15*8,0+2,76*10,0+2,99*7,0+3,77*6,16+3,77*6,0=123,33 [A]</t>
  </si>
  <si>
    <t>Přidružená stavební výroba</t>
  </si>
  <si>
    <t>711111</t>
  </si>
  <si>
    <t>IZOLACE BĚŽNÝCH KONSTRUKCÍ PROTI ZEMNÍ VLHKOSTI ASFALTOVÝMI NÁTĚRY</t>
  </si>
  <si>
    <t>Np + 2x SA12</t>
  </si>
  <si>
    <t>2,35*6,0+2,6*8,0+2,9*10,0+3,4*(7,0+6,16+5,0)=125,64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</si>
  <si>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</si>
  <si>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711509</t>
  </si>
  <si>
    <t>OCHRANA IZOLACE NA POVRCHU TEXTILIÍ</t>
  </si>
  <si>
    <t>geotextilie 600 g/m2 
výměra dle položky 711111</t>
  </si>
  <si>
    <t>položka zahrnuje:  
- dodání  předepsaného ochranného materiálu  
- zřízení ochrany izolace</t>
  </si>
  <si>
    <t>zemina z výkopu (položky 131738, 132738)</t>
  </si>
  <si>
    <t>34,94+118,67+7,77=161,38 [A]</t>
  </si>
  <si>
    <t>13173</t>
  </si>
  <si>
    <t>HLOUBENÍ JAM ZAPAŽ I NEPAŽ TŘ. I</t>
  </si>
  <si>
    <t>pažený výkop pro šachty 
uložit na dočasnou deponii - použije se pro zpětný zásyp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</si>
  <si>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</t>
  </si>
  <si>
    <t>131738</t>
  </si>
  <si>
    <t>HLOUBENÍ JAM ZAPAŽ I NEPAŽ TŘ. I, ODVOZ DO 20KM</t>
  </si>
  <si>
    <t>pažený výkop pro šachty 
včetně vodorovného a svislého přemístění, naložení a odvozu na skládku zajištěnou zhotovitelem</t>
  </si>
  <si>
    <t>(2,13+1,72+1,8+1,43)*2,7*2,7=51,61 [A] 
51,61-16,67=34,94 [B]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</si>
  <si>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č.014101</t>
  </si>
  <si>
    <t>13273</t>
  </si>
  <si>
    <t>HLOUBENÍ RÝH ŠÍŘ DO 2M PAŽ I NEPAŽ TŘ. I</t>
  </si>
  <si>
    <t>pažený výkop rýh pro potrubí a výkop pro žlab 
uložit na dočasnou deponii - použije se pro zpětný zásyp</t>
  </si>
  <si>
    <t>60,19+1,05=61,24 [A]</t>
  </si>
  <si>
    <t>132738</t>
  </si>
  <si>
    <t>HLOUBENÍ RÝH ŠÍŘ DO 2M PAŽ I NEPAŽ TŘ. I, ODVOZ DO 20KM</t>
  </si>
  <si>
    <t>pažený výkop rýh pro potrubí, včetně vodorovného a svislého přemístění, naložení a odvozu na skládku zajištěnou zhotovitelem</t>
  </si>
  <si>
    <t>74,3*1,53*1,1=125,05 [A] 
36,8*1,12*1,1=45,34 [B] 
8,4*1,12*0,9=8,47 [C] 
125,05+45,34+8,47-60,19=118,67 [D] 
21*1,2*0,35=8,82 [E] 
8,82-1,05=7,77 [F] 
D+F=126,44 [G]</t>
  </si>
  <si>
    <t>uložení na mezideponii bez zhutnění, použije se pro zásyp</t>
  </si>
  <si>
    <t>16,67+60,19+1,05=77,91 [A]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</si>
  <si>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</si>
  <si>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přebytečná výkopová zemina (položky 131738, 132738) 
složení na trvalou skládku vybranou zhotovitelem stavby</t>
  </si>
  <si>
    <t>34,94+126,44=161,38 [A]</t>
  </si>
  <si>
    <t>17411</t>
  </si>
  <si>
    <t>ZÁSYP JAM A RÝH ZEMINOU SE ZHUTNĚNÍM</t>
  </si>
  <si>
    <t>hutněný zásyp potrubí materiálem z výkopu</t>
  </si>
  <si>
    <t>125,05+45,34+8,47-12,98-37,4-8,4*3,14*0,1*0,1-111,1*3,14*0,15*0,15=120,37 [A] 
na zásyp se použije 50% materiálu z výkopu 
120,37*0,5=60,19 [B]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</si>
  <si>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</si>
  <si>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hutněný zásyp vhodným materiálem na min. 70 MPa</t>
  </si>
  <si>
    <t>17511</t>
  </si>
  <si>
    <t>OBSYP POTRUBÍ A OBJEKTŮ SE ZHUTNĚNÍM</t>
  </si>
  <si>
    <t>hutněný obsyp šachet materiálem z výkopu</t>
  </si>
  <si>
    <t>(1,73+1,32+1,4+1,03)*2,7*2,7-5,48*0,62*0,62*3,14=33,33 [A] 
na obsyp se použije 50% materiálu z výkopu 
33,33*0,5=16,67 [B]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</si>
  <si>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</si>
  <si>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hutněný obsyp štěrbinového žlabu materiálem z výkopu</t>
  </si>
  <si>
    <t>21*(2*0,1*0,25)=1,05 [A]</t>
  </si>
  <si>
    <t>17581</t>
  </si>
  <si>
    <t>OBSYP POTRUBÍ A OBJEKTŮ Z NAKUPOVANÝCH MATERIÁLŮ</t>
  </si>
  <si>
    <t>hutněný obsyp šachet vhodným materiálem na min. 70 MPa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</si>
  <si>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</si>
  <si>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451314</t>
  </si>
  <si>
    <t>PODKLADNÍ A VÝPLŇOVÉ VRSTVY Z PROSTÉHO BETONU C25/30</t>
  </si>
  <si>
    <t>podkladní beton C 25/30 X0 tl. 0,10 m - štěrbinových žlabů</t>
  </si>
  <si>
    <t>61,0*0,265=16,17 [A]</t>
  </si>
  <si>
    <t>451384</t>
  </si>
  <si>
    <t>PODKL VRSTVY ZE ŽELEZOBET DO C25/30 VČET VÝZTUŽE</t>
  </si>
  <si>
    <t>podkladní beton C 25/30 vyztužený KARI sítí tl. 0,1 m - pod potrubí</t>
  </si>
  <si>
    <t>8,4*0,9*0,1=0,76 [A] 
(74,3+36,8)*1,1*0,1=12,22 [B] 
Celkem: A+B=12,98 [C]</t>
  </si>
  <si>
    <t>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nátěry zabraňující soudržnost betonu a bednění  
- výplň, těsnění  a tmelení spar a spojů  
- opatření  povrchů  betonu  izolací  proti zemní vlhkosti v částech, kde přijdou do styku se zeminou nebo kamenivem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úpravy výztuže pro osazení doplňkových konstrukcí  
- veškerá opatření pro zajištění soudržnosti výztuže a betonu  
- povrchovou antikorozní úpravu výztuže  
- separaci výztuže</t>
  </si>
  <si>
    <t>45152</t>
  </si>
  <si>
    <t>PODKLADNÍ A VÝPLŇOVÉ VRSTVY Z KAMENIVA DRCENÉHO</t>
  </si>
  <si>
    <t>štěrkové lože - podklad šachet</t>
  </si>
  <si>
    <t>4*2,7*2,7*0,25=7,29 [A]</t>
  </si>
  <si>
    <t>Potrubí</t>
  </si>
  <si>
    <t>87434</t>
  </si>
  <si>
    <t>POTRUBÍ Z TRUB PLASTOVÝCH ODPADNÍCH DN DO 200MM</t>
  </si>
  <si>
    <t>připojovací potrubí od vpustí PVC DN 200, SN 10, včetně tvarovek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</si>
  <si>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</si>
  <si>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87445</t>
  </si>
  <si>
    <t>POTRUBÍ Z TRUB PLASTOVÝCH ODPADNÍCH DN DO 300MM</t>
  </si>
  <si>
    <t>PP DN 300, SN 16, včetně tvarovek</t>
  </si>
  <si>
    <t>74,3+36,8=111,10 [A]</t>
  </si>
  <si>
    <t>894145</t>
  </si>
  <si>
    <t>ŠACHTY KANALIZAČNÍ Z BETON DÍLCŮ NA POTRUBÍ DN DO 300MM</t>
  </si>
  <si>
    <t>Š30 - Š33 - šachty s prefabrikovanými dny včetně poklopů F900 - viz tabulka na konci TZ, 
včetně podkladní desky z betonu C 12/15 tl. 150 mm</t>
  </si>
  <si>
    <t>položka zahrnuje:  
- poklopy s rámem, mříže s rámem, stupadla, žebříky, stropy z bet. dílců a pod.  
- předepsané betonové skruže, prefabrikované nebo monolitické betonové dno  
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  
- předepsané podkladní konstrukce</t>
  </si>
  <si>
    <t>897626</t>
  </si>
  <si>
    <t>VPUSŤ ŠTĚRBINOVÝCH ŽLABŮ Z BETON DÍLCŮ SV. ŠÍŘKY DO 400MM</t>
  </si>
  <si>
    <t>položka zahrnuje dodávku a osazení předepsaného dílce včetně mříže  
nezahrnuje předepsané podkladní konstrukce</t>
  </si>
  <si>
    <t>899524</t>
  </si>
  <si>
    <t>OBETONOVÁNÍ POTRUBÍ Z PROSTÉHO BETONU DO C25/30</t>
  </si>
  <si>
    <t>suchá betonová směs C 25/30, včetně obalení hrdel geotextilií proti poškození kroužků</t>
  </si>
  <si>
    <t>8,4*0,22=1,85 [A] 
(74,3+36,8)*0,32=35,55 [B] 
Celkem: A+B=37,40 [C]</t>
  </si>
  <si>
    <t>899642</t>
  </si>
  <si>
    <t>ZKOUŠKA VODOTĚSNOSTI POTRUBÍ DN DO 200MM</t>
  </si>
  <si>
    <t>DN 200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</si>
  <si>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</si>
  <si>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899652</t>
  </si>
  <si>
    <t>ZKOUŠKA VODOTĚSNOSTI POTRUBÍ DN DO 300MM</t>
  </si>
  <si>
    <t>DN 300</t>
  </si>
  <si>
    <t>935111</t>
  </si>
  <si>
    <t>ŠTĚRBINOVÉ ŽLABY Z BETONOVÝCH DÍLCŮ ŠÍŘ DO 400MM VÝŠ DO 500MM BEZ OBRUBY</t>
  </si>
  <si>
    <t>železobetonový štěrbinový žlab s přerušovanou štěrbinou a spádem dna</t>
  </si>
  <si>
    <t>položka zahrnuje:  
- veškerý materiál, výrobky a polotovary, včetně mimostaveništní a vnitrostaveništní dopravy (rovněž přesuny), včetně naložení a složení,případně s uložením.  
- veškeré práce nutné pro zřízení těchto konstrukcí, včetně zemních prací, lože, ukončení, patek, spárování, úpravy vtoku a výtoku. Měří se v [m] délky osy žlabu bez čistících kusů a odtokových vpustí.</t>
  </si>
  <si>
    <t>zemina z výkopu (položka 132738)</t>
  </si>
  <si>
    <t>pažené rýhy pro potrubí, zemina se použije pro zpětný zásyp</t>
  </si>
  <si>
    <t>pažený výkop pro potrubí, včetně vodorovného a svislého přemístění, naložení a odvozu na skládku</t>
  </si>
  <si>
    <t>(151,5-(19,0+12,0))*0,9*1,67=181,11 [A] 
A-120,53=60,58 [B]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</si>
  <si>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</si>
  <si>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</t>
  </si>
  <si>
    <t>PROTLAČOVÁNÍ POTRUBÍ Z PLAST HMOT DN DO 200MM</t>
  </si>
  <si>
    <t>protlak chráničky PE d160x9,1 mm pod stávajícím propojením příjezdové komunikace a manipulační a skladovací plochy</t>
  </si>
  <si>
    <t>19,0+12,0=31,00 [A]</t>
  </si>
  <si>
    <t>položka zahrnuje dodávku protlačovaného potrubí a veškeré pomocné práce (startovací zařízení, startovací a cílová jáma, opěrné a vodící bloky a pod.)</t>
  </si>
  <si>
    <t>přebytečná výkopová zemina (položka 132738) 
složení na trvalou skládku určenou zhotovitelem stavby</t>
  </si>
  <si>
    <t>151,5-(19,0+12,0)*0,9*(1,67-0,46-0,1)=120,53 [A]</t>
  </si>
  <si>
    <t>hutněný zásyp potrubí vhodným materiálem na min. 70 MPa</t>
  </si>
  <si>
    <t>(18,0+25,0)*0,9*(1,67-0,6-0,525-0,1)=17,22 [A]</t>
  </si>
  <si>
    <t>obsyp pískem v tl. 100 mm nad potrubím, 
hutněný min. na 80% PS</t>
  </si>
  <si>
    <t>(151,5-(19,0+12,0))*0,9*0,165=17,89 [A]</t>
  </si>
  <si>
    <t>45157</t>
  </si>
  <si>
    <t>PODKLADNÍ A VÝPLŇOVÉ VRSTVY Z KAMENIVA TĚŽENÉHO</t>
  </si>
  <si>
    <t>pískové lože pod potrubí</t>
  </si>
  <si>
    <t>(151,5-19,0-12,0)*0,9*0,1=10,85 [A]</t>
  </si>
  <si>
    <t>87314</t>
  </si>
  <si>
    <t>POTRUBÍ Z TRUB PLASTOVÝCH TLAKOVÝCH SVAŘOVANÝCH DN DO 40MM</t>
  </si>
  <si>
    <t>připojení (napojení) buněk operativy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</si>
  <si>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- položky platí pro práce prováděné v prostoru zapaženém i nezapaženém a i v kolektorech, chráničkách 
- položky zahrnují i práce spojené s nutnými obtoky, převáděním a čerpáním vody 
nezahrnuje tlakové zkoušky ani proplach a dezinfekci</t>
  </si>
  <si>
    <t>87326</t>
  </si>
  <si>
    <t>POTRUBÍ Z TRUB PLASTOVÝCH TLAKOVÝCH SVAŘOVANÝCH DN DO 80MM</t>
  </si>
  <si>
    <t>PE d63x6,8 mm; PE 100 RC, PN16, včetně tvarovek</t>
  </si>
  <si>
    <t>87633</t>
  </si>
  <si>
    <t>CHRÁNIČKY Z TRUB PLASTOVÝCH DN DO 150MM</t>
  </si>
  <si>
    <t>PE d160x6,2 mm</t>
  </si>
  <si>
    <t>18,0+19,0+12,0=49,00 [A]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</si>
  <si>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 včetně případně předepsaného utěsnění konců chrániček 
- položky platí pro práce prováděné v prostoru zapaženém i nezapaženém a i v kolektorech, chráničkách</t>
  </si>
  <si>
    <t>87634</t>
  </si>
  <si>
    <t>CHRÁNIČKY Z TRUB PLASTOVÝCH DN DO 200MM</t>
  </si>
  <si>
    <t>PE d200x9,1 mm</t>
  </si>
  <si>
    <t>87826</t>
  </si>
  <si>
    <t>NASUNUTÍ PLAST TRUB DN DO 80MM DO CHRÁNIČKY</t>
  </si>
  <si>
    <t>18,0+19,0+12,0+25,0=74,00 [A]</t>
  </si>
  <si>
    <t>položka zahrnuje: 
pojízdná sedla (objímky) 
případně předepsané utěsnění konců chráničky 
nezahrnuje dodávku potrubí</t>
  </si>
  <si>
    <t>891114</t>
  </si>
  <si>
    <t>ŠOUPÁTKA DN DO 40MM</t>
  </si>
  <si>
    <t>na přípojce buněk operativy - potrubí DN 32 mm</t>
  </si>
  <si>
    <t>- Položka zahrnuje kompletní montáž dle technologického předpisu, dodávku armatury, veškerou mimostaveništní a vnitrostaveništní dopravu.</t>
  </si>
  <si>
    <t>891126</t>
  </si>
  <si>
    <t>ŠOUPÁTKA DN DO 80MM</t>
  </si>
  <si>
    <t>uzavírací šoupátko na vodovodu DN 63 mm za odbočkou přípojky DN 32 mm do buněk</t>
  </si>
  <si>
    <t>891926</t>
  </si>
  <si>
    <t>ZEMNÍ SOUPRAVY DN DO 80MM S POKLOPEM</t>
  </si>
  <si>
    <t>kalník na konci potrubí vodovodu d63</t>
  </si>
  <si>
    <t>899308</t>
  </si>
  <si>
    <t>DOPLŇKY NA POTRUBÍ - SIGNALIZAČ VODIČ</t>
  </si>
  <si>
    <t>signální vodič CY 6 mm2</t>
  </si>
  <si>
    <t>- Položka zahrnuje veškerý materiál, výrobky a polotovary, včetně mimostaveništní a vnitrostaveništní dopravy (rovněž přesuny), včetně naložení a složení,případně s uložením.   
- položka signalizační vodič zahrnuje i kontrolní vývody.</t>
  </si>
  <si>
    <t>899309</t>
  </si>
  <si>
    <t>DOPLŇKY NA POTRUBÍ - VÝSTRAŽNÁ FÓLIE</t>
  </si>
  <si>
    <t>bílá výstražná fólie š. 330 mm</t>
  </si>
  <si>
    <t>151,5-(19,0+12,0)=120,50 [A]</t>
  </si>
  <si>
    <t>- Položka zahrnuje veškerý materiál, výrobky a polotovary, včetně mimostaveništní a vnitrostaveništní dopravy (rovněž přesuny), včetně naložení a složení,případně s uložením.</t>
  </si>
  <si>
    <t>zeminy z výkopů (položky 131738, 132738)</t>
  </si>
  <si>
    <t>0,3+76,94=77,24 [A]</t>
  </si>
  <si>
    <t>jáma pro základ kompaktního pilíře R3 - pro zpětný zásyp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</si>
  <si>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</t>
  </si>
  <si>
    <t>jáma pro rozváděč R3, včetně vodorovného přemístění, naložení a odvozu na skládku zajištěnou zhotovitelem</t>
  </si>
  <si>
    <t>výkop rýhy pro uložení kabelové trasy 
včetně společné rýhy pro SO 411 a SO 431 
použije se pro zpětný zásyppro zpětný zásyp 
výkop v místě budoucí ČSPHM - využití 70 % 
řez A - využití pro zásyp 70 % 
řez B - využití pro zásyp: 1,0*0,1*18,0 = 1,83 
řez C - využití pro zásyp 77 % 
řez D - využití pro zásyp 70 % 
řez E - využití pro zásyp: 1,1*0,1*8,0 = 0,88 m3 
řez F - využití pro zásyp 77 % 
řez G a stranová přeložka: využití pro zásyp 70 %</t>
  </si>
  <si>
    <t>řez A: 0,5*0,8*(20+94)*0,7=31,92 [A] 
řez B: 1,0*(1,35-0,35-0,9)*18,0=1,80 [B] 
řez C: 0,7*1,3*(15+44)*0,77=41,34 [C] 
řez D: 0,5*0,8*20,0*0,7=5,60 [D] 
řez E: 1,1*(1,45-0,45-0,9)*8,0=0,88 [E] 
řez F: 1,0*1,3*11,0*0,77=11,01 [F] 
řez G a stranová přeložka: 0,5*0,8*(47+36)*0,7=23,24 [G] 
v místě ČSPHM: 0,7*0,7*6,0*0,7=2,06 [H] 
A+B+C+D+E+F+G+H=117,85 [I]</t>
  </si>
  <si>
    <t>výkop rýhy pro uložení kabelové trasy, společná rýha pro SO411 a SO 431 
včetně vodorovného přemístění, naložení a odvozu na skládku zajištěnou zhotovitelem</t>
  </si>
  <si>
    <t>řez A: 0,5*0,8*(20+94)*0,3=13,68 [A] 
řez B: 1,0*(0,35+0,9)*18,0=22,50 [B] 
řez C: 0,7*1,3*(15+44)*0,23=12,35 [C] 
řez D: 0,5*0,8*20,0*0,3=2,40 [D] 
řez E: 1,1*(0,45+0,9)*8,0=11,88 [E] 
řez F: 1,0*1,3*11,0*0,23=3,29 [F] 
řez G a stranová přeložka: 0,5*0,8*(47+36)*0,3=9,96 [G] 
v místě ČSPHM: 0,7*0,7*6,0*0,3=0,88 [H] 
A+B+C+D+E+F+G+H=76,94 [I]</t>
  </si>
  <si>
    <t>na dočasnou skládku:   0,2+117,85=118,05 [A] 
na trvalou skládku:   0,3+76,94=77,24 [B] 
A+B=195,29 [C]</t>
  </si>
  <si>
    <t>hutněný zásyp kabelové trasy (výpočet viz položka 13273) a jámy pro R3 - vytěženým materiálem</t>
  </si>
  <si>
    <t>117,94+0,2=118,14 [A]</t>
  </si>
  <si>
    <t>kabelové lože a obsyp pískem</t>
  </si>
  <si>
    <t>řez A: 0,5*0,8*(20+94)*0,3=13,68 [A] 
řez D: 0,5*0,8*20,0*0,3=2,40 [B] 
řez G a stranová přeložka: 0,5*0,8*(47+36)*0,3=9,96 [C] 
v místě ČSPHM: 0,7*0,7*6,0*0,3-3*3,14*0,08*0,08*6,0=0,52 [D] 
A+B+C+D=26,56 [E]</t>
  </si>
  <si>
    <t>272314</t>
  </si>
  <si>
    <t>ZÁKLADY Z PROSTÉHO BETONU DO C25/30</t>
  </si>
  <si>
    <t>betonový základ C 25/30 pro R3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</si>
  <si>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</si>
  <si>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podkladní beton C 12/15 tl. 50 mm</t>
  </si>
  <si>
    <t>řez B: 1,0*0,05*18,0=0,90 [A] 
řez C: 0,7*0,05*(15+44)=2,07 [B] 
řez E: 1,1*0,05*8,0=0,44 [C] 
řez F: 1,0*0,05*11,0=0,55 [D] 
A+B+C+D=3,96 [E]</t>
  </si>
  <si>
    <t>obetonování chrániček</t>
  </si>
  <si>
    <t>řez B: 18,0*(1,0*0,3-4*3,14*0,08*0,08-2*3,14*0,055*0,055)=3,61 [A] 
řez C: (15+44)*(0,7*0,2-2*3,14*0,08*0,08-2*3,14*0,055*0,055)=4,77 [B] 
řez E: 8,0*(1,1*0,4-7*3,14*0,08*0,08-3*3,14*0,055*0,055)=2,17 [C] 
řez F: 11,0*(1,0*0,25-3*3,14*0,08*0,08-2*3,14*0,055*0,055)=1,88 [D] 
A+B+C+D=12,43 [E]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</si>
  <si>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</si>
  <si>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701001</t>
  </si>
  <si>
    <t>OZNAČOVACÍ ŠTÍTEK KABELOVÉHO VEDENÍ, SPOJKY NEBO KABELOVÉ SKŘÍNĚ (VČETNĚ OBJÍMKY)</t>
  </si>
  <si>
    <t>označení rozváděče R3, ZS6</t>
  </si>
  <si>
    <t>1. Položka obsahuje:  
 – pomocné mechanismy  
2. Položka neobsahuje:  
 X  
3. Způsob měření:  
Měří se plocha v metrech čtverečných.</t>
  </si>
  <si>
    <t>702112</t>
  </si>
  <si>
    <t>KABELOVÝ ŽLAB ZEMNÍ VČETNĚ KRYTU SVĚTLÉ ŠÍŘKY PŘES 120 DO 250 MM</t>
  </si>
  <si>
    <t>uložení kabelové trasy při křížení s jinými inž sítěmi</t>
  </si>
  <si>
    <t>2*3=6,00 [A]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</si>
  <si>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</si>
  <si>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702211</t>
  </si>
  <si>
    <t>KABELOVÁ CHRÁNIČKA ZEMNÍ DN DO 100 MM</t>
  </si>
  <si>
    <t>rezervní chránička 110/94 mm 
viz řez E</t>
  </si>
  <si>
    <t>1. Položka obsahuje: 
 – proražení otvoru zdivem o průřezu od 0,01 do 0,025m2 
 – úpravu a začištění omítky po montáži vedení 
 – pomocné mechanismy 
2. Položka neobsahuje: 
 – protipožární ucpávku 
3. Způsob měření: 
Udává se počet kusů kompletní konstrukce nebo práce.</t>
  </si>
  <si>
    <t>702212</t>
  </si>
  <si>
    <t>KABELOVÁ CHRÁNIČKA ZEMNÍ DN PŘES 100 DO 200 MM</t>
  </si>
  <si>
    <t>PE DN160, včetně chrániček mezi zemí a rozváděčem 
řez B: 2 ks délky 18,0 m 
řez C: 1 ks délky 15,0 m a 1 ks délky 44,0 m 
řez E: 6 ks délky 8,0 m 
řez F: 2 ks délky 11,0 m</t>
  </si>
  <si>
    <t>2*18+1*15+1*44+6*8+2*11+4*4=181,00 [A]</t>
  </si>
  <si>
    <t>702232</t>
  </si>
  <si>
    <t>KABELOVÁ CHRÁNIČKA ZEMNÍ DĚLENÁ DN PŘES 100 DO 200 MM</t>
  </si>
  <si>
    <t>uložení kabelové trasy v místě plánované čerpací stanice PHM 
ochrana stávající kabelové trasy ve zpevněné ploše - řez B</t>
  </si>
  <si>
    <t>3*6,0+18,0=36,00 [A]</t>
  </si>
  <si>
    <t>1. Položka obsahuje:  
 – proražení otvoru zdivem o průřezu od 0,01 do 0,025m2  
 – úpravu a začištění omítky po montáži vedení  
 – pomocné mechanismy  
2. Položka neobsahuje:  
 – protipožární ucpávku  
3. Způsob měření:  
Udává se počet kusů kompletní konstrukce nebo práce.</t>
  </si>
  <si>
    <t>702311</t>
  </si>
  <si>
    <t>ZAKRYTÍ KABELŮ VÝSTRAŽNOU FÓLIÍ ŠÍŘKY DO 20 CM</t>
  </si>
  <si>
    <t>červená</t>
  </si>
  <si>
    <t>20+94+20+47+36=217,00 [A]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</si>
  <si>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a povrchovou úpravu  
2. Položka neobsahuje:  
 X  
3. Způsob měření:  
Udává se počet sad, které se skládají z předepsaných dílů, jež tvoří požadovaný celek, za každý započatý měsíc pronájmu.</t>
  </si>
  <si>
    <t>709210</t>
  </si>
  <si>
    <t>KŘIŽOVATKA KABELOVÝCH VEDENÍ SE STÁVAJÍCÍ INŽENÝRSKOU SÍTÍ (KABELEM, POTRUBÍM APOD.)</t>
  </si>
  <si>
    <t>křižení s jinými inž. sítěmi, nebudou li kabely uloženy v chráničkach, tak se uloží do kabelových žlabů</t>
  </si>
  <si>
    <t>709400</t>
  </si>
  <si>
    <t>ZATAŽENÍ LANKA DO CHRÁNIČKY NEBO ŽLABU</t>
  </si>
  <si>
    <t>ocelový pozinkovaný drát minimálního průměru 3 mm nebo silonové lanko, drát musí na obou koncích přesahovat rouru nejméně o 1,0 m 
řez B: 2x (18+2) m 
řez C: 1x (15+44+2*2) m 
řez E: 7x (8+2) m 
řez F: 2x (11+2) m</t>
  </si>
  <si>
    <t>2*20+(15+44+2*2)+7*10+2*13=199,00 [A]</t>
  </si>
  <si>
    <t>1. Způsob měření: 
Měří se metr délkový.</t>
  </si>
  <si>
    <t>741812</t>
  </si>
  <si>
    <t>UZEMŇOVACÍ VODIČ NA POVRCHU FEZN PŘES 120 DO 300 MM2</t>
  </si>
  <si>
    <t>FeZn 30x4 mm, uzemnění rozváděčů včetně připojení</t>
  </si>
  <si>
    <t>2*5=10,00 [A]</t>
  </si>
  <si>
    <t>1. Položka obsahuje:  
 – uchycení vodiče na povrch vč. podpěr, konzol, svorek a pod.  
 – měření, dělení, spojování  
 – nátěr  
2. Položka neobsahuje:  
 X  
3. Způsob měření:  
Měří se metr délkový.</t>
  </si>
  <si>
    <t>741912</t>
  </si>
  <si>
    <t>UZEMŇOVACÍ VODIČ V ZEMI FEZN PŘES 120 DO 300 MM2</t>
  </si>
  <si>
    <t>FeZn 30x4 mm</t>
  </si>
  <si>
    <t>20+94+18+15+44+20+8+11+36+47=313,00 [A]</t>
  </si>
  <si>
    <t>1. Položka obsahuje:  
 – přípravu podkladu pro osazení  
 – měření, dělení, spojování, tvarování  
 – ochranný nátěr spojů a při průchodu vodiče nad terén apod. dle příslušných norem  
2. Položka neobsahuje:  
 – zemní práce  
 – ochranu vodiče - chráničky apod.  
3. Způsob měření:  
Měří se metr délkový.</t>
  </si>
  <si>
    <t>741C02</t>
  </si>
  <si>
    <t>UZEMŇOVACÍ SVORKA</t>
  </si>
  <si>
    <t>uchycení v rozváděčích R3 a ZS6</t>
  </si>
  <si>
    <t>1. Položka obsahuje:  
 – veškeré příslušenství  
2. Položka neobsahuje:  
 X  
3. Způsob měření:  
Udává se počet kusů kompletní konstrukce nebo práce.</t>
  </si>
  <si>
    <t>741C05</t>
  </si>
  <si>
    <t>SPOJOVÁNÍ UZEMŇOVACÍCH VODIČŮ</t>
  </si>
  <si>
    <t>spojování zemnících pásků, včetně připojení na již položené zemnící pásky, odbočky pro uzemnění ZS5,R3,ZS6,ZS1</t>
  </si>
  <si>
    <t>1. Položka obsahuje:  
 – tvarování, přípravu spojů  
 – svařování  
 – ochranný nátěr spoje dle příslušných norem  
2. Položka neobsahuje:  
 X  
3. Způsob měření:  
Udává se počet kusů kompletní konstrukce nebo práce.</t>
  </si>
  <si>
    <t>742H13</t>
  </si>
  <si>
    <t>KABEL NN ČTYŘ- A PĚTIŽÍLOVÝ CU S PLASTOVOU IZOLACÍ OD 25 DO 50 MM2</t>
  </si>
  <si>
    <t>CYKY - J 4 x 35 mm2, smyčkové propojení mezi ZS5-R3-ZS6-ZS1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</si>
  <si>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</si>
  <si>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742H15</t>
  </si>
  <si>
    <t>KABEL NN ČTYŘ- A PĚTIŽÍLOVÝ CU S PLASTOVOU IZOLACÍ OD 150 DO 240 MM2</t>
  </si>
  <si>
    <t>CYKY 3x240 + 120 mm2 
propojení kabelu Vladyka</t>
  </si>
  <si>
    <t>1. Položka obsahuje: 
 – manipulace a uložení kabelu (do země, chráničky, kanálu, na rošty, na TV a pod.) 
2. Položka neobsahuje: 
 – příchytky, spojky, koncovky, chráničky apod. 
3. Způsob měření: 
Měří se metr délkový.</t>
  </si>
  <si>
    <t>742K13</t>
  </si>
  <si>
    <t>UKONČENÍ JEDNOŽÍLOVÉHO KABELU V ROZVADĚČI NEBO NA PŘÍSTROJI OD 25 DO 50 MM2</t>
  </si>
  <si>
    <t>ukončení nových kabelů v rozváděčích, včetně demontáže stávajících v ZS5 a ZS1, odpojené kabely budou zasleny a stočeny u skříně</t>
  </si>
  <si>
    <t>2+2+2+2=8,00 [A]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</si>
  <si>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</si>
  <si>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742P11</t>
  </si>
  <si>
    <t>ODJUTOVÁNÍ A OČIŠTĚNÍ KABELU PRŮŘEZU DO 300 MM2</t>
  </si>
  <si>
    <t>1. Položka obsahuje:  
 – všechny práce spojené s úpravou kabelů pro montáž včetně veškerého příslušentsví  
2. Položka neobsahuje:  
 X  
3. Způsob měření:  
Měří se metr délkový.</t>
  </si>
  <si>
    <t>742P14</t>
  </si>
  <si>
    <t>ZATAŽENÍ KABELU DO CHRÁNIČKY - KABEL PŘES 4 KG/M</t>
  </si>
  <si>
    <t>18+15+44+2*8+11=104,00 [A]</t>
  </si>
  <si>
    <t>1. Položka obsahuje:  
 – montáž kabelu o váze nad 4 kg/m do chráničky/ kolektoru  
2. Položka neobsahuje:  
 X  
3. Způsob měření:  
Měří se metr délkový.</t>
  </si>
  <si>
    <t>742P15</t>
  </si>
  <si>
    <t>OZNAČOVACÍ ŠTÍTEK NA KABEL</t>
  </si>
  <si>
    <t>označení kabelů v rozváděčích</t>
  </si>
  <si>
    <t>1+2+2+1=6,00 [A]</t>
  </si>
  <si>
    <t>1. Položka obsahuje:  
 – veškeré příslušentsví  
2. Položka neobsahuje:  
 X  
3. Způsob měření:  
Udává se počet kusů kompletní konstrukce nebo práce.</t>
  </si>
  <si>
    <t>743G23</t>
  </si>
  <si>
    <t>SKŘÍŇ ZÁSUVKOVÁ VENKOVNÍ KOMPAKTNÍ PILÍŘ OD 5 DO 6 KS ZÁSUVEK PRŮMYSLOVÝCH (400 V NEBO 230 V)</t>
  </si>
  <si>
    <t>Atypický rozváděž R3 bude vybaven jako ZS6, v provedení jako samostatně stojící kompaktní rozváděč o rozměrech 1230x1830x250 (šxvxh). Dále v R3 bude ponechána rezerva pro připojení buňky pro strážní služby</t>
  </si>
  <si>
    <t>1. Položka obsahuje:  
 – instalaci do terénu vč. prefabrikovaného základu a zapojení  
 – technický popis viz. projektová dokumentace  
2. Položka neobsahuje:  
 – zemní práce  
3. Způsob měření:  
Udává se počet kusů kompletní konstrukce nebo práce.</t>
  </si>
  <si>
    <t>Atypický rozváděč ZS6 tvořený sestavou typových rozváděčů s náplní: 
   1 x 400 V/ 32 A  
   2 x 400 V/16 A 
   2 x 230 V/ 16 A 
   1 x vypínač 
   1x proudový chránič zásuvek do 20 A 
   1x jistič kamerového systému 
   1x jistič pro otvírání vjezdové brány 
včetně upevnění sestavy se zásuvkovou skříní ZS6 se použije ocelový rám z úhelníků přichycený do základu osvětlovací věže. Rám bude uchycen na chemické kotvy do základu osvětlovací věže.</t>
  </si>
  <si>
    <t>747211</t>
  </si>
  <si>
    <t>CELKOVÁ PROHLÍDKA, ZKOUŠENÍ, MĚŘENÍ A VYHOTOVENÍ VÝCHOZÍ REVIZNÍ ZPRÁVY, PRO OBJEM IN DO 100 TIS. KČ</t>
  </si>
  <si>
    <t>vyhotovení souhrnné revizní zprávy</t>
  </si>
  <si>
    <t>1. Položka obsahuje:  
 – cenu za celkovou prohlídku zařízení PS/SO, vč. měření, komplexních zkoušek a revizi zařízení tohoto PS/SO autorizovaným revizním technikem na silnoproudá zařízení podle požadavku ČSN, včetně hodnocení a vyhotovení celkové revizní zprávy  
2. Položka neobsahuje:  
 X  
3. Způsob měření:  
Udává se počet kusů kompletní konstrukce nebo práce.</t>
  </si>
  <si>
    <t>747512</t>
  </si>
  <si>
    <t>ZKOUŠKY VODIČŮ A KABELŮ NN PRŮŘEZU ŽÍLY OD 4X35 DO 120 MM2</t>
  </si>
  <si>
    <t>zkoušení před pokládkou a po pokládce v úsecích ZS5-R3-ZS6-ZS1</t>
  </si>
  <si>
    <t>1. Položka obsahuje:  
 – cenu za provedení měření kabelu/ vodiče vč. vyhotovení protokolu  
2. Položka neobsahuje:  
 X  
3. Způsob měření:  
Udává se počet kusů kompletní konstrukce nebo práce.</t>
  </si>
  <si>
    <t>748154</t>
  </si>
  <si>
    <t>PLAKÁT "SCHÉMA ZAŘÍZENÍ"</t>
  </si>
  <si>
    <t>1. Položka obsahuje:  
 – veškeré příslušenství pro montáž  
2. Položka neobsahuje:  
 X  
3. Způsob měření:  
Udává se počet kusů kompletní konstrukce nebo práce.</t>
  </si>
  <si>
    <t>Objekt:</t>
  </si>
  <si>
    <t>O1</t>
  </si>
  <si>
    <t>výkopová zemina:   1,26 m3 
materiál z vrtů pro piloty:  12,5 m3</t>
  </si>
  <si>
    <t>1,26+12,5=13,76 [A]</t>
  </si>
  <si>
    <t>zemina se použije pro zpětný zásyp (položka 17511)</t>
  </si>
  <si>
    <t>((2,6*2,6+3,25*3,25)/2*0,53)=4,59 [A] 
odpočet vytlačené zeminy: 
0,1*2,6*2,6+0,3*1,4*1,4=1,26 [B] 
A-B=3,33 [C]</t>
  </si>
  <si>
    <t>přebytečná zemina z výkopu 
naložení a odvoz na trvalou skládku zajištěnou zhotovitelem</t>
  </si>
  <si>
    <t>0,1*2,6*2,6+0,3*1,4*1,4=1,26 [A]</t>
  </si>
  <si>
    <t>na dočasnou skládku v prostoru staveniště: 3,33 m3 
na trvalou skládku: 1,26 m3 + materiál z vrtů pro piloty</t>
  </si>
  <si>
    <t>zemina z výkopů: 3,33+1,26=4,59 [A] 
materiál z vrtů pro piloty: 3,14*0,61*0,61*10,7=12,50 [B] 
A+B=17,09 [C]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</si>
  <si>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ztížení provádění ve ztížených podmínkách a stísněných prostorech 
- ztížené ukládání sypaniny pod vodu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</si>
  <si>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hutněný obsyp základového bloku do úrovně původního terénu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</si>
  <si>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</si>
  <si>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224324</t>
  </si>
  <si>
    <t>PILOTY ZE ŽELEZOBETONU C25/30</t>
  </si>
  <si>
    <t>beton C 25/30 - XC2, XA1</t>
  </si>
  <si>
    <t>3,14*1,22*1,22*0,25*9,80=11,45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</si>
  <si>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</si>
  <si>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</si>
  <si>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</si>
  <si>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podélná výztuž průměr 20 mm, spirála průměr 10 mm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</si>
  <si>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</si>
  <si>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264153</t>
  </si>
  <si>
    <t>VRTY PRO PILOTY TŘ I D DO 1400MM</t>
  </si>
  <si>
    <t>průměr vrtů 1220 mm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</si>
  <si>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</si>
  <si>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272325</t>
  </si>
  <si>
    <t>ZÁKLADY ZE ŽELEZOBETONU DO C30/37 (B37)</t>
  </si>
  <si>
    <t>beton C 30/37 - XC4, XF1 
základové bloky 
včetně osazení průchodek a kotevních roštů (dodávka elektro)</t>
  </si>
  <si>
    <t>1,4*1,4*1,2=2,35 [A]</t>
  </si>
  <si>
    <t>272365</t>
  </si>
  <si>
    <t>VÝZTUŽ ZÁKLADŮ Z OCELI 10505, B500B</t>
  </si>
  <si>
    <t>beton C12/15 - využije se jeho šablony pro vrtání pilot</t>
  </si>
  <si>
    <t>(2,6*2,6-3,14*1,22*1,22/4)*0,1=0,56 [A]</t>
  </si>
  <si>
    <t>Np + 2x SA12 
nátěr svislých ploch základových bloků</t>
  </si>
  <si>
    <t>1,2*1,4*4=6,72 [A]</t>
  </si>
  <si>
    <t>geotextilie 600 g/m2</t>
  </si>
  <si>
    <t>87615</t>
  </si>
  <si>
    <t>CHRÁNIČKY Z TRUB PLAST DN DO 50MM</t>
  </si>
  <si>
    <t>ohebná dvouplášťová korugovaná chránička HDPE 40/33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</si>
  <si>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</si>
  <si>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výkopová zemina (položky 131738, 132738)</t>
  </si>
  <si>
    <t>3,46+9,72=13,18 [A]</t>
  </si>
  <si>
    <t>jámy pro základy stožárů S1, S2 a S3 
přemístění na dočasnou deponii - použije se pro zpětný zásyp</t>
  </si>
  <si>
    <t>3*(1,0*1,0*2,3-0,8*0,8*1,8)=3,44 [A]</t>
  </si>
  <si>
    <t>jámy pro základy stožárů S1, S2, S3 
včetně vodorovného přemístění, naložení a odvozu na trvalou skládku zajištěnou zhotovitelem</t>
  </si>
  <si>
    <t>3*(0,8*0,8*1,8)=3,46 [A]</t>
  </si>
  <si>
    <t>výkop rýhy pro uložení kabelové trasy pouze SO 431 
většina trasy je rozpočtována v rámci SO 411 
přemístění na dočasnou deponii v prostoru stavby - použije se na zpětný zásyp (70%) 
řez E: 0,5/0,8 m  délka 70,0 m 
stranová přeložka: 0,5/0,8 m délka 4,0 m 
odkop pro dodatečnou ochranu kabelu: 0,5/0,8 m délka 7,0 m</t>
  </si>
  <si>
    <t>(0,5*0,8*(70,0+4,0+7,0))*0,7=22,68 [A]</t>
  </si>
  <si>
    <t>výkop rýhy pro uložení kabelové trasy pouze pro SO 431, včetně vodorovného přemístění, naložení a odvozu na trvalou skládku zajištěnou zhotovitelem 
většina trasy je rozpočtována v rámci SO 411 
uvažuje se 30 % výkopu</t>
  </si>
  <si>
    <t>(0,5*0,8*(70,0+4,0+7,0))*0,3=9,72 [A]</t>
  </si>
  <si>
    <t>na mezideponii pro zpětné použití: 3,44+22,68=26,12 [A] 
na trvalou skládku: 3,46+9,72=13,18 [B] 
A+B=39,30 [C]</t>
  </si>
  <si>
    <t>hutněný zásyp kabelové trasy a jam základů stožárů - vytěženým materiálem</t>
  </si>
  <si>
    <t>3,44+22,68=26,12 [A]</t>
  </si>
  <si>
    <t>0,5*0,25*(70,0+4,0)+0,5*0,15*7,0=9,78 [A]</t>
  </si>
  <si>
    <t>betonový základ stožárů C 25/30nXF3 včetně stožárového pouzdra, ochranné manžety v místě vetknutí a betonového prstence</t>
  </si>
  <si>
    <t>3*(0,8*0,8*1,8)+3*0,1=3,76 [A]</t>
  </si>
  <si>
    <t>označení ROV6, S1, S2, S3 
štítek na kabelové vedení pro stožár S1 v ROV1</t>
  </si>
  <si>
    <t>702111</t>
  </si>
  <si>
    <t>KABELOVÝ ŽLAB ZEMNÍ VČETNĚ KRYTU SVĚTLÉ ŠÍŘKY DO 120 MM</t>
  </si>
  <si>
    <t>2*3+5,0=11,00 [A]</t>
  </si>
  <si>
    <t>PE DN110/94 mm 
chráničky mezi zemí a rozváděčem, chráničky v základech stožárů S1 a S2 
chráničky pro optotrubky</t>
  </si>
  <si>
    <t>2*18+2*15+2*44+2*20+4*3+2*3=212,00 [A]</t>
  </si>
  <si>
    <t>PE DN160, včetně chrániček mezi zemí a rozváděčem</t>
  </si>
  <si>
    <t>18+15+44+20+5*8+2*6=149,00 [A]</t>
  </si>
  <si>
    <t>702231</t>
  </si>
  <si>
    <t>KABELOVÁ CHRÁNIČKA ZEMNÍ DĚLENÁ DN DO 100 MM</t>
  </si>
  <si>
    <t>ochrana  optotrubky v místě plánované čerpací stanice PHM</t>
  </si>
  <si>
    <t>1*6=6,00 [A]</t>
  </si>
  <si>
    <t>ochrana stávajícího vedení VO a ochrana nového vedení v místě čerpací stanice PHM</t>
  </si>
  <si>
    <t>18+7+4+6=35,00 [A]</t>
  </si>
  <si>
    <t>křížení s jinými inž. sítěmi - nebudou-li kabely uloženy v chráničkach, tak se uloží do kabelových žlabů</t>
  </si>
  <si>
    <t>ocelový pozinkovaný drát minimálního průměru 3 mm nebo silonové lanko, drát musí na obou koncích přesahovat rouru nejméně o 1,0 m</t>
  </si>
  <si>
    <t>6+212+149+6+35+2*2*(6+2+7)=468,00 [A]</t>
  </si>
  <si>
    <t>741241</t>
  </si>
  <si>
    <t>SPÍNAČ INSTALAČNÍ STMÍVAČ, OVLADAČ OSTATNÍ MONTÁŽ NA KRABICI</t>
  </si>
  <si>
    <t>dodávka, montáž a zapojení soumrakového čidla na OV6</t>
  </si>
  <si>
    <t>1. Položka obsahuje: 
 – kompletní přístroj vč. příslušenství 
2. Položka neobsahuje: 
 X 
3. Způsob měření: 
Udává se počet kusů kompletní konstrukce nebo práce.</t>
  </si>
  <si>
    <t>FeZn 30x4 mm, uzemnění rozváděče ROV6 včetně připojení na již položený zemnící pásek, připojení stožárů S1, S2 a S3</t>
  </si>
  <si>
    <t>4*5,0=20,00 [A]</t>
  </si>
  <si>
    <t>20+18+15+44+2*6+94+11+2*6+100=326,00 [A]</t>
  </si>
  <si>
    <t>uzemnění pro ROV6, S1, S2, S3</t>
  </si>
  <si>
    <t>spojování zemnících pásků, včetně připojení na již položené zemnící pásky, odbočky pro uzemnění ROV6, S1, S2, S3</t>
  </si>
  <si>
    <t>742G11</t>
  </si>
  <si>
    <t>KABEL NN DVOU- A TŘÍŽÍLOVÝ CU S PLASTOVOU IZOLACÍ DO 2,5 MM2</t>
  </si>
  <si>
    <t>napájecí kabel CYKY-O 3x4 mm2 rozvod mezi OV6 a rozvodnici na plošině osvětlovací věže, samostatný přívod pro reflektor</t>
  </si>
  <si>
    <t>40,0*6=240,00 [A]</t>
  </si>
  <si>
    <t>napájecí kabel CYKY-J 3x2,5 mm2 mezi stožárovou svorkovnicí a svítidlem, propojení reflektorů na plošině</t>
  </si>
  <si>
    <t>3*9+30+3*5=72,00 [A]</t>
  </si>
  <si>
    <t>742H12</t>
  </si>
  <si>
    <t>KABEL NN ČTYŘ- A PĚTIŽÍLOVÝ CU S PLASTOVOU IZOLACÍ OD 4 DO 16 MM2</t>
  </si>
  <si>
    <t>CYKY - J 4 x 16 mm2, připojení svítidel ROV1-S1, S2+S3</t>
  </si>
  <si>
    <t>CYKY - J 4 x 35 mm2, propojení ROV5-ROV6-ROV1</t>
  </si>
  <si>
    <t>742L11</t>
  </si>
  <si>
    <t>UKONČENÍ DVOU AŽ PĚTIŽÍLOVÉHO KABELU V ROZVADĚČI NEBO NA PŘÍSTROJI DO 2,5 MM2</t>
  </si>
  <si>
    <t>kabelové ukončení mezi stožárovými svorkovnicemi a svítidlem, mezi OV6-rozvodnice-reflektory</t>
  </si>
  <si>
    <t>3*2+2+6*2+2=22,00 [A]</t>
  </si>
  <si>
    <t>742L12</t>
  </si>
  <si>
    <t>UKONČENÍ DVOU AŽ PĚTIŽÍLOVÉHO KABELU V ROZVADĚČI NEBO NA PŘÍSTROJI OD 4 DO 16 MM2</t>
  </si>
  <si>
    <t>Připojení v ROV6, ROV1-S1, S2, S3</t>
  </si>
  <si>
    <t>2+2+2=6,00 [A]</t>
  </si>
  <si>
    <t>742L13</t>
  </si>
  <si>
    <t>UKONČENÍ DVOU AŽ PĚTIŽÍLOVÉHO KABELU V ROZVADĚČI NEBO NA PŘÍSTROJI OD 25 DO 50 MM2</t>
  </si>
  <si>
    <t>připojení v ROV5, smyčkové propojení v ROV6 s koncovým připojením v ROV1, včetně odpojení již provedených přívodů v ROV5 a ROV1</t>
  </si>
  <si>
    <t>1+2+1+1+1=6,00 [A]</t>
  </si>
  <si>
    <t>742P13</t>
  </si>
  <si>
    <t>ZATAŽENÍ KABELU DO CHRÁNIČKY - KABEL DO 4 KG/M</t>
  </si>
  <si>
    <t>2*4+2*3+3*35+8+4+6=137,00 [A]</t>
  </si>
  <si>
    <t>1. Položka obsahuje:  
 – montáž kabelu o váze do 4 kg/m do chráničky/ kolektoru  
2. Položka neobsahuje:  
 X  
3. Způsob měření:  
Měří se metr délkový.</t>
  </si>
  <si>
    <t>18+15+44+20+4*3=109,00 [A]</t>
  </si>
  <si>
    <t>označení kabelů v ROV5, ROV6, ROV1 a ROV2, připojení reflektorů na plošině</t>
  </si>
  <si>
    <t>1+3+1+1+5=11,00 [A]</t>
  </si>
  <si>
    <t>743122</t>
  </si>
  <si>
    <t>OSVĚTLOVACÍ STOŽÁR PEVNÝ ŽÁROVĚ ZINKOVANÝ DÉLKY PŘES 6,5 DO 12 M</t>
  </si>
  <si>
    <t>žárově zinkované stožáry výšky 8,0 m 133/102/76, horní průměr musí být max 76mm pro osazení svítidla na dřík stožáru</t>
  </si>
  <si>
    <t>1. Položka obsahuje:  
 – základovou konstrukci a veškeré příslušenství  
 – připojovací svorkovnici ve třídě izolace II ( pro 2x svítidlo ) a kabelové vedení ke svítidlům  
 – uzavírací nátěr, technický popis viz. projektová dokumentace  
2. Položka neobsahuje:  
 – zemní práce,  betonový základ, svítidlo, výložník  
3. Způsob měření:  
Udává se počet kusů kompletní konstrukce nebo práce.</t>
  </si>
  <si>
    <t>743151</t>
  </si>
  <si>
    <t>OSVĚTLOVACÍ STOŽÁR - STOŽÁROVÁ ROZVODNICE S 1-2 JISTÍCÍMI PRVKY</t>
  </si>
  <si>
    <t>S1, S2, S3</t>
  </si>
  <si>
    <t>1. Položka obsahuje:  
 – veškeré příslušenství, technický popis viz. projektová dokumentace  
2. Položka neobsahuje:  
 X  
3. Způsob měření:  
Udává se počet kusů kompletní konstrukce nebo práce.</t>
  </si>
  <si>
    <t>743212</t>
  </si>
  <si>
    <t>OSVĚTLOVACÍ VĚŽ ŽÁROVĚ ZINKOVANÁ TRUBKOVÁ VÝŠKY OD 21 DO 35 M</t>
  </si>
  <si>
    <t>1. Položka obsahuje:  
 – základovou konstrukci a veškeré příslušenství ( žebříky, plošiny apod. )  
 – uzavírací nátěr, technický popis viz. projektová dokumentace  
2. Položka neobsahuje:  
 – zemní práce, betonový základ, svítidla  
3. Způsob měření:  
Udává se počet kusů kompletní konstrukce nebo práce.</t>
  </si>
  <si>
    <t>743231</t>
  </si>
  <si>
    <t>OSVĚTLOVACÍ VĚŽ - PLOŠINA</t>
  </si>
  <si>
    <t>1. Položka obsahuje:  
 – veškeré příslušenství a uzavírací nátěr, technický popis viz. projektová dokumentace  
2. Položka neobsahuje:  
 X  
3. Způsob měření:  
Udává se počet kusů kompletní konstrukce nebo práce.</t>
  </si>
  <si>
    <t>743233</t>
  </si>
  <si>
    <t>OSVĚTLOVACÍ VĚŽ - ŽEBŘÍK DÉLKY PŘES 20 M</t>
  </si>
  <si>
    <t>743235</t>
  </si>
  <si>
    <t>OSVĚTLOVACÍ VĚŽ - KABELOVÝ ŽEBŘÍK DÉLKY PŘES 20 M</t>
  </si>
  <si>
    <t>743554</t>
  </si>
  <si>
    <t>SVÍTIDLO VENKOVNÍ VŠEOBECNÉ LED, MIN. IP 44, PŘES 45 W</t>
  </si>
  <si>
    <t>na osvětlovací stožáry S1, S2, S3 
typ svítidla dle světelně technického výpočtu 
včetně redukce na dřík stožárů</t>
  </si>
  <si>
    <t>1. Položka obsahuje:  
 – zdroj a veškeré příslušenství  
 – technický popis viz. projektová dokumentace  
2. Položka neobsahuje:  
 X  
3. Způsob měření:  
Udává se počet kusů kompletní konstrukce nebo práce.</t>
  </si>
  <si>
    <t>na osvětlovací věž OV6 
typ svítidla dle světelně technického výpočtu 
včetně úchytů na zábradlí</t>
  </si>
  <si>
    <t>1. Položka obsahuje: 
 – zdroj a veškeré příslušenství 
 – technický popis viz. projektová dokumentace 
2. Položka neobsahuje: 
 X 
3. Způsob měření: 
Udává se počet kusů kompletní konstrukce nebo práce.</t>
  </si>
  <si>
    <t>743563</t>
  </si>
  <si>
    <t>SVÍTIDLO VENKOVNÍ VŠEOBECNÉ - KOMUNIKAČNÍ A DIAGNOSTICKÝ MODUL S ADRESACÍ</t>
  </si>
  <si>
    <t>řídící a programovatelné moduly</t>
  </si>
  <si>
    <t>1. Položka obsahuje:  
 – veškeré příslušenství  
 – technický popis viz. projektová dokumentace  
2. Položka neobsahuje:  
 X  
3. Způsob měření:  
Udává se počet kusů kompletní konstrukce nebo práce.</t>
  </si>
  <si>
    <t>743566</t>
  </si>
  <si>
    <t>SVÍTIDLO VENKOVNÍ VŠEOBECNÉ - MONTÁŽ SVÍTIDLA</t>
  </si>
  <si>
    <t>montáž reflektorů a svítidel</t>
  </si>
  <si>
    <t>3+6=9,00 [A]</t>
  </si>
  <si>
    <t>743721</t>
  </si>
  <si>
    <t>ROZVADĚČ PRO VEŘEJNÉ OSVĚTLENÍ BEZ MĚŘENÍ SPOTŘEBY EL. ENERGIE DO 4 KS TŘÍFÁZOVÝCH VĚTVÍ</t>
  </si>
  <si>
    <t>Rozváděč ROV6 je navržen ze sestavy typových rozváděčů s uchycením na ocelovém rámu z úhelníků.  
Ocelový rám se přichytí do základu osvětlovací věže OV6. V rozváděči bude výzbroj pro odjištění  
smyčkového napájecího kabelu a odjištění napájecích kabelů pro reflektorové osvětlení,  
včetně samostatného spínání daného reflektoru na plošině. Dále se vyvede napájecí kabel pro svítidlo S1.</t>
  </si>
  <si>
    <t>1. Položka obsahuje:  
 – instalaci rozvaděče do terénu/rozvodny včetně nastavení a oživení, zhotovení výrobní dokumentace  
 – technický popis viz. projektová dokumentace  
2. Položka neobsahuje:  
 – zemní práce  
3. Způsob měření:  
Udává se počet kusů kompletní konstrukce nebo práce.</t>
  </si>
  <si>
    <t>744121</t>
  </si>
  <si>
    <t>ROZVODNICE NN MODULÁRNÍ, MIN. IP 55, TŘÍDA IZOLACE II, DO 24 MODULŮ</t>
  </si>
  <si>
    <t>rozvodnice pro přepojení a odjištění napájení pro svítidla včetně instalace modulové přepěťové ochrany ke každému svítidlu</t>
  </si>
  <si>
    <t>1. Položka obsahuje:  
 – přípravu podkladu pro osazení vč. upevňovacího materiálu  
 – veškerý podružný a pomocný materiál ( včetně můstků, vnitřních propojů-vodičů a pod ), nosnou konstrukci, kotevní a spojovací prvky  
 – provedení zkoušek, dodání předepsaných zkoušek, revizí a atestů  
2. Položka neobsahuje:  
 – přístrojové vybavení ( jističe, stykače apod. )  
3. Způsob měření:  
Udává se počet kusů kompletní konstrukce nebo práce.</t>
  </si>
  <si>
    <t>47</t>
  </si>
  <si>
    <t>výchozí revizní zpráva kompletního vedení a navržených rozváděčů</t>
  </si>
  <si>
    <t>48</t>
  </si>
  <si>
    <t>747511</t>
  </si>
  <si>
    <t>ZKOUŠKY VODIČŮ A KABELŮ NN PRŮŘEZU ŽÍLY DO 5X25 MM2</t>
  </si>
  <si>
    <t>2*2=4,00 [A]</t>
  </si>
  <si>
    <t>49</t>
  </si>
  <si>
    <t>zkoušky před a po položení, měření na úseky mezi OV5-OV6-OV1</t>
  </si>
  <si>
    <t>50</t>
  </si>
  <si>
    <t>747541</t>
  </si>
  <si>
    <t>MĚŘENÍ INTENZITY OSVĚTLENÍ INSTALOVANÉHO V ROZSAHU TOHOTO SO/PS</t>
  </si>
  <si>
    <t>1. Položka obsahuje:  
 – cenu za měření dle příslušných norem a předpisů, včetně vystavení protokolu  
2. Položka neobsahuje:  
 X  
3. Způsob měření:  
Udává se počet kusů kompletní konstrukce nebo práce.</t>
  </si>
  <si>
    <t>51</t>
  </si>
  <si>
    <t>schéma rozváděče ROV6</t>
  </si>
  <si>
    <t>52</t>
  </si>
  <si>
    <t>75I921</t>
  </si>
  <si>
    <t>OPTOTRUBKA HDPE S LANKEM PRŮMĚRU DO 40 MM</t>
  </si>
  <si>
    <t>HDPE 40/33 mm</t>
  </si>
  <si>
    <t>2*(20+18+15+44+20+8+94+11)=460,00 [A]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</si>
  <si>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</si>
  <si>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53</t>
  </si>
  <si>
    <t>75I92X</t>
  </si>
  <si>
    <t>OPTOTRUBKA HDPE S LANKEM - MONTÁŽ</t>
  </si>
  <si>
    <t>položení do kabelového lože, nebo zatáhnutí do chráničky</t>
  </si>
  <si>
    <t>1. Položka obsahuje: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</si>
  <si>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54</t>
  </si>
  <si>
    <t>75I961</t>
  </si>
  <si>
    <t>OPTOTRUBKA - HERMETIZACE ÚSEKU DO 2000 M</t>
  </si>
  <si>
    <t>ÚSEK</t>
  </si>
  <si>
    <t>meření mezi ZS5-R3-ZS6-S1-ZS1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</si>
  <si>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úseků.</t>
  </si>
  <si>
    <t>55</t>
  </si>
  <si>
    <t>75I962</t>
  </si>
  <si>
    <t>OPTOTRUBKA - KALIBRACE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</si>
  <si>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metrů.</t>
  </si>
  <si>
    <t>56</t>
  </si>
  <si>
    <t>75IA11</t>
  </si>
  <si>
    <t>OPTOTRUBKOVÁ SPOJKA PRŮMĚRU DO 40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</si>
  <si>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</si>
  <si>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57</t>
  </si>
  <si>
    <t>75IA1X</t>
  </si>
  <si>
    <t>OPTOTRUBKOVÁ SPOJKA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</si>
  <si>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</si>
  <si>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58</t>
  </si>
  <si>
    <t>75IA51</t>
  </si>
  <si>
    <t>OPTOTRUBKOVÁ KONCOVKA PRŮMĚRU DO 40 MM</t>
  </si>
  <si>
    <t>optotrubka bude u zásuvkových skříní rozděleny a ukončeny koncovkami</t>
  </si>
  <si>
    <t>(1+2+2+2+1)*2=16,00 [A]</t>
  </si>
  <si>
    <t>59</t>
  </si>
  <si>
    <t>75IA5X</t>
  </si>
  <si>
    <t>OPTOTRUBKOVÁ KONCOVKA - MONTÁŽ</t>
  </si>
  <si>
    <t>zemina (položka 131738)</t>
  </si>
  <si>
    <t>betonová suť - bet. patky sloupků</t>
  </si>
  <si>
    <t>odhad</t>
  </si>
  <si>
    <t>výkop jam pro základové patky (výpočet viz položky 27231A, 272324) 
naložení a odvoz na skládku vybranou zhotovitelem stavby</t>
  </si>
  <si>
    <t>13,88+3,48=17,36 [A]</t>
  </si>
  <si>
    <t>uložení výkopové zeminy na trvalou skládku vybranou zhotovitelem stavby</t>
  </si>
  <si>
    <t>27231A</t>
  </si>
  <si>
    <t>ZÁKLADY Z PROSTÉHO BETONU DO C20/25</t>
  </si>
  <si>
    <t>základy plotových sloupků a vzpěr z betonu C 20/25</t>
  </si>
  <si>
    <t>oplocení z betonových desek: 0,2*0,2*3,14*0,85*(9+32)=4,38 [A] 
oplocení z drátěného pletiva: 0,2*0,2*3,14*0,85*(11+9+9+3+13+13+11+1+19)=9,50 [B] 
A+B=13,88 [C]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</si>
  <si>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proudů,</t>
  </si>
  <si>
    <t>272324</t>
  </si>
  <si>
    <t>ZÁKLADY ZE ŽELEZOBETONU DO C25/30</t>
  </si>
  <si>
    <t>základy pro sloupky bran 
beton C 25/30 vyztužený KARI sítí</t>
  </si>
  <si>
    <t>2*0,9*0,9*1,2+2*0,8*0,8*1,2=3,48 [A]</t>
  </si>
  <si>
    <t>272366</t>
  </si>
  <si>
    <t>VÝZTUŽ ZÁKLADŮ Z KARI SÍTÍ</t>
  </si>
  <si>
    <t>výztuž základů vjezdové brány KARI sítí 6,3/100-6,3/100</t>
  </si>
  <si>
    <t>20*0,227*2*(4*0,8*1,1+0,8*0,8)/1000=0,04 [A] 
20*0,227*2*(4*0,7*1,1+0,7*0,7)/1000=0,03 [B] 
A+B=0,07 [C]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</si>
  <si>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</si>
  <si>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31111</t>
  </si>
  <si>
    <t>ZDI A STĚNY PODPĚR A VOLNÉ Z DÍLCŮ BETON</t>
  </si>
  <si>
    <t>dodávka a montáž oplocení z betonových plotových desek 2000 x 500 mm 
viz výkres D.7.3</t>
  </si>
  <si>
    <t>2,0*(16,4+63,0)*0,04=6,35 [A]</t>
  </si>
  <si>
    <t>- dodání dílce požadovaného  tvaru a vlastností, jeho skladování, doprava a osazení do definitivní polohy, včetně komplexní technologie výroby a montáže dílců, ošetření a ochrana dílců, 
- u dílců železobetonových a předpjatých veškerá výztuž, případně i tuhé kovové prvky a závěsná oka, 
- úpravy a zařízení pro uložení a transport dílce, 
- veškeré požadované úpravy dílců, včetně doplňkových konstrukcí a vybavení, 
- sestavení dílce na stavbě včetně montážních zařízení, plošin a prahů a pod., 
- výplň, těsnění a tmelení spár a spojů, 
- očištění a ošetření úložných ploch, 
- zednické výpomoce pro montáž dílců, 
- označení dílce výrobním štítkem nebo jiným způsobem, 
- úpravy dílce pro dodržení požadované přesnosti jeho osazení, včetně případných měření, 
- veškerá zařízení pro zajištění stability v každém okamžiku, 
- další práce dané případně specifikací k příslušnému prefabrik. dílci (úprava pohledových ploch, příp. rubových ploch, osazení měřících zařízení, zkoušení a měření dílců a pod.)</t>
  </si>
  <si>
    <t>33812</t>
  </si>
  <si>
    <t>SLOUPKY OHRADNÍ A PLOTOVÉ Z DÍLCŮ ŽELEZOBETON</t>
  </si>
  <si>
    <t>prefabrikované sloupky délky 2,75 m 
celkem 9+32 = 41 ks</t>
  </si>
  <si>
    <t>41*0,035=1,44 [A]</t>
  </si>
  <si>
    <t>- dodání dílce požadovaného tvaru a vlastností, jeho skladování, doprava a osazení do definitivní polohy, včetně komplexní technologie výroby a montáže dílců, ošetření a ochrana dílců, 
- u dílců železobetonových a předpjatých veškerá výztuž, případně i tuhé kovové prvky a závěsná oka, 
- úpravy a zařízení pro uložení a transport dílce, 
- veškeré požadované úpravy dílců, včetně doplňkových konstrukcí a vybavení, 
- sestavení dílce na stavbě včetně montážních zařízení, plošin a prahů a pod., 
- výplň, těsnění a tmelení spár a spojů, 
- očištění a ošetření úložných ploch, 
- zednické výpomoce pro montáž dílců, 
- označení dílce výrobním štítkem nebo jiným způsobem, 
- úpravy dílce pro dodržení požadované přesnosti jeho osazení, včetně případných měření, 
- veškerá zařízení pro zajištění stability v každém okamžiku, 
- další práce dané případně specifikací k příslušnému prefabrik. dílci (úprava pohledových ploch, příp. rubových ploch, osazení měřících zařízení, zkoušení a měření dílců a pod.).</t>
  </si>
  <si>
    <t>33817C</t>
  </si>
  <si>
    <t>SLOUPKY PLOTOVÉ Z DÍLCŮ KOVOVÝCH DO BETONOVÝCH PATEK</t>
  </si>
  <si>
    <t>KS</t>
  </si>
  <si>
    <t>viz technická zpráva D.7.1 a výkres D.7.3 
délka sloupku tr. 38x1,5 mm: 2800 mm</t>
  </si>
  <si>
    <t>- dodání a osazení předepsaného sloupku včetně PKO  
- případnou betonovou patku z předepsané třídy betonu  
- nutné zemní práce</t>
  </si>
  <si>
    <t>SLOUPKY PLOTOVÉ Z DÍLCŮ KOVOVÝCH  DO BETONOVÝCH PATEK</t>
  </si>
  <si>
    <t>sloupky vrat z profilu 120x120x5 mm 
2x sloupek délky 4,0 m 
2x sloupek délky 3,1 m 
viz technická zpráva D.7.1 a výkres D.7.3</t>
  </si>
  <si>
    <t>- dodání a osazení předepsaného sloupku včetně PKO 
- případnou betonovou patku z předepsané třídy betonu 
- nutné zemní práce</t>
  </si>
  <si>
    <t>33817D</t>
  </si>
  <si>
    <t>VZPĚRY PLOTOVÉ Z DÍLCŮ KOVOVÝCH DO BETONOVÝCH PATEK</t>
  </si>
  <si>
    <t>viz technická zpráva D.7.1 a výkres D.7.3 
délka vzpěry tr. 38x1,5 mm:  2000 mm</t>
  </si>
  <si>
    <t>- dodání a osazení předepsané vzpěry včetně PKO  
- případnou betonovou patku z předepsané třídy betonu  
- nutné zemní práce</t>
  </si>
  <si>
    <t>76792</t>
  </si>
  <si>
    <t>OPLOCENÍ Z DRÁTĚNÉHO PLETIVA POTAŽENÉHO PLASTEM</t>
  </si>
  <si>
    <t>viz technická zpráva objektu a výkres D.7.3</t>
  </si>
  <si>
    <t>pletivo: 1,75*201,8=353,15 [A] 
dvojitý ostnatý drát: 0,3*201,8=60,54 [B] 
A+B=413,69 [C]</t>
  </si>
  <si>
    <t>- položka zahrnuje vedle vlastního pletiva i rámy, rošty, lišty, kování, podpěrné, závěsné, upevňovací prvky, spojovací a těsnící materiál, pomocný materiál, kompletní povrchovou úpravu.  
- nejsou zahrnuty sloupky, které se vykazují v samostatných položkách 338**, není zahrnuta podezdívka (272**)  
- součástí položky je  případně i ostnatý drát, uvažovaná plocha se pak vypočítává po horní hranu drátu.</t>
  </si>
  <si>
    <t>76796</t>
  </si>
  <si>
    <t>VRATA A VRÁTKA</t>
  </si>
  <si>
    <t>7,1*1,9+5,1*1,9=23,18 [A]</t>
  </si>
  <si>
    <t>- položka zahrnuje vedle vlastních vrat a vrátek i rámy, rošty, lišty, kování, podpěrné, závěsné, upevňovací prvky, spojovací a těsnící materiál, pomocný materiál, kompletní povrchovou úpravu, jsou zahrnuty i sloupky včetně kotvení, základové patky a nutných zemních prací.  
- je zahrnuto drobné zasklení nebo jiná předepsaná výplň.  
- součástí položky je  případně i ostnatý drát, uvažovaná plocha se pak vypočítává po horní hranu drátu.</t>
  </si>
  <si>
    <t>966842</t>
  </si>
  <si>
    <t>ODSTRANĚNÍ OPLOCENÍ Z DRÁT PLETIVA</t>
  </si>
  <si>
    <t>výška pletiva 2,0 m, sloupky po 3,0 m, vjezdová brána 5,5 m 
délka změřena ze situace 
odvoz kovových částí plotu do sběrného dvora 
betonová suť ze základů a patek: podrcení, naložení, odvoz a uložení na trvalou skládku zajištěnou zhotovitelem</t>
  </si>
  <si>
    <t>211,0+5,5=216,50 [A]</t>
  </si>
  <si>
    <t>položka zahrnuje: 
- kompletní bourací práce včetně odstranění základových konstrukcí a nezbytného rozsahu zemních prací, 
- veškerou manipulaci s vybouranou sutí a hmotami včetně uložení na skládku, 
- veškeré další práce plynoucí z technologického předpisu a z platných předpisů, 
- odstranění sloupků z jiného materiálu, odstranění vrat a vrátek 
nezahrnuje poplatek za skládku, který se vykazuje v položce 014101</t>
  </si>
  <si>
    <r>
      <t xml:space="preserve">osvětlovací věž výšky 30,0 m s uchycením na připravenou pilotu, protikorozní ochrana žárovým zinkováním </t>
    </r>
    <r>
      <rPr>
        <sz val="10"/>
        <rFont val="Arial"/>
      </rPr>
      <t xml:space="preserve">
dodávka a osazení kotevního roštu včetně krytek hlav kotevních šroubů před klimatickými vlivy</t>
    </r>
  </si>
  <si>
    <t>odstranění křovin a stromů do průměru 100 mm 
doprava dřevin bez ohledu na vzdálenost 
spálení na hromadách nebo štěpkování mimo areál a pozemky objednatele</t>
  </si>
  <si>
    <t>Kácení stromů se měří v [ks] poražených stromů (průměr stromů se měří ve výšce 1,3m nad terénem) a zahrnuje zejména: 
- poražení stromu a osekání větví 
- spálení větví na hromadách nebo štěpkování mimo areál a pozemky objednatele
- dopravu a uložení kmenů, případné další práce s nimi dle pokynů zadávací dokumentace 
Odstranění pařezů se měří v [ks] vytrhaných nebo vykopaných pařezů a zahrnuje zejména: 
- vytrhání nebo vykopání pařezů 
- veškeré zemní práce spojené s odstraněním pařezů 
- dopravu a uložení pařezů, případně další práce s nimi dle pokynů zadávací dokumentace 
- zásyp jam po pařezech</t>
  </si>
  <si>
    <r>
      <t>odstranění křovin a stromů do průměru 100 mm 
doprava dřevin bez ohledu na vzdálenost 
spálení na hromadách nebo štěpkování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mimo pozemky a areál objednatele</t>
    </r>
  </si>
  <si>
    <r>
      <t>Kácení stromů se měří v [ks] poražených stromů (průměr stromů se měří ve výšce 1,3m nad terénem) a zahrnuje zejména: 
- poražení stromu a osekání větví 
- spálení větví na hromadách nebo štěpkování mimo areál a pozemky objednatele</t>
    </r>
    <r>
      <rPr>
        <sz val="10"/>
        <rFont val="Arial"/>
      </rPr>
      <t xml:space="preserve">
- dopravu a uložení kmenů, případné další práce s nimi dle pokynů zadávací dokumentace 
Odstranění pařezů se měří v [ks] vytrhaných nebo vykopaných pařezů a zahrnuje zejména: 
- vytrhání nebo vykopání pařezů 
- veškeré zemní práce spojené s odstraněním pařezů 
- dopravu a uložení pařezů, případně další práce s nimi dle pokynů zadávací dokumentace 
- zásyp jam po pařezech</t>
    </r>
  </si>
  <si>
    <t>schéma zapojení pro R3 a ZS6; číselné označení rozvaděče zvenku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</si>
</sst>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11" x14ac:knownFonts="1">
    <font>
      <sz val="10"/>
      <name val="Arial"/>
    </font>
    <font>
      <b/>
      <sz val="16"/>
      <color rgb="FF000000"/>
      <name val="Arial"/>
    </font>
    <font>
      <b/>
      <sz val="16"/>
      <name val="Arial"/>
    </font>
    <font>
      <b/>
      <sz val="10"/>
      <name val="Arial"/>
    </font>
    <font>
      <sz val="10"/>
      <color rgb="FFFFFFFF"/>
      <name val="Arial"/>
    </font>
    <font>
      <b/>
      <sz val="11"/>
      <name val="Arial"/>
    </font>
    <font>
      <i/>
      <sz val="10"/>
      <name val="Arial"/>
    </font>
    <font>
      <sz val="10"/>
      <name val="Arial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4" fillId="3" borderId="1" xfId="6" applyFont="1" applyFill="1" applyBorder="1" applyAlignment="1">
      <alignment horizontal="center" vertical="center" wrapText="1"/>
    </xf>
    <xf numFmtId="0" fontId="0" fillId="2" borderId="2" xfId="6" applyFont="1" applyFill="1" applyBorder="1"/>
    <xf numFmtId="0" fontId="0" fillId="2" borderId="3" xfId="6" applyFont="1" applyFill="1" applyBorder="1"/>
    <xf numFmtId="0" fontId="5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0" xfId="6" applyFont="1" applyFill="1"/>
    <xf numFmtId="0" fontId="3" fillId="2" borderId="0" xfId="6" applyFont="1" applyFill="1" applyAlignment="1">
      <alignment horizontal="right"/>
    </xf>
    <xf numFmtId="0" fontId="4" fillId="3" borderId="1" xfId="6" applyFont="1" applyFill="1" applyBorder="1" applyAlignment="1">
      <alignment horizontal="center"/>
    </xf>
    <xf numFmtId="4" fontId="3" fillId="2" borderId="0" xfId="6" applyNumberFormat="1" applyFont="1" applyFill="1" applyAlignment="1">
      <alignment horizontal="right"/>
    </xf>
    <xf numFmtId="0" fontId="0" fillId="2" borderId="1" xfId="6" applyFont="1" applyFill="1" applyBorder="1" applyAlignment="1">
      <alignment horizontal="center"/>
    </xf>
    <xf numFmtId="0" fontId="0" fillId="2" borderId="4" xfId="6" applyFont="1" applyFill="1" applyBorder="1"/>
    <xf numFmtId="0" fontId="0" fillId="2" borderId="5" xfId="6" applyFont="1" applyFill="1" applyBorder="1"/>
    <xf numFmtId="0" fontId="5" fillId="2" borderId="0" xfId="6" applyFont="1" applyFill="1" applyAlignment="1">
      <alignment horizontal="left"/>
    </xf>
    <xf numFmtId="0" fontId="5" fillId="2" borderId="2" xfId="6" applyFont="1" applyFill="1" applyBorder="1"/>
    <xf numFmtId="0" fontId="5" fillId="2" borderId="2" xfId="6" applyFont="1" applyFill="1" applyBorder="1" applyAlignment="1">
      <alignment horizontal="left"/>
    </xf>
    <xf numFmtId="0" fontId="0" fillId="2" borderId="6" xfId="6" applyFont="1" applyFill="1" applyBorder="1"/>
    <xf numFmtId="0" fontId="3" fillId="0" borderId="1" xfId="6" applyFont="1" applyBorder="1" applyAlignment="1">
      <alignment horizontal="left"/>
    </xf>
    <xf numFmtId="4" fontId="3" fillId="0" borderId="1" xfId="6" applyNumberFormat="1" applyFont="1" applyBorder="1" applyAlignment="1">
      <alignment horizontal="right"/>
    </xf>
    <xf numFmtId="0" fontId="0" fillId="0" borderId="1" xfId="6" applyFont="1" applyBorder="1"/>
    <xf numFmtId="0" fontId="3" fillId="2" borderId="6" xfId="6" applyFont="1" applyFill="1" applyBorder="1" applyAlignment="1">
      <alignment horizontal="right"/>
    </xf>
    <xf numFmtId="0" fontId="3" fillId="2" borderId="6" xfId="6" applyFont="1" applyFill="1" applyBorder="1" applyAlignment="1">
      <alignment wrapText="1"/>
    </xf>
    <xf numFmtId="4" fontId="3" fillId="2" borderId="6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5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6" fillId="0" borderId="1" xfId="6" applyFont="1" applyBorder="1" applyAlignment="1">
      <alignment horizontal="left" vertical="center" wrapText="1"/>
    </xf>
    <xf numFmtId="4" fontId="0" fillId="2" borderId="1" xfId="6" applyNumberFormat="1" applyFont="1" applyFill="1" applyBorder="1" applyAlignment="1">
      <alignment horizontal="center"/>
    </xf>
    <xf numFmtId="0" fontId="3" fillId="2" borderId="2" xfId="6" applyFont="1" applyFill="1" applyBorder="1" applyAlignment="1">
      <alignment horizontal="right"/>
    </xf>
    <xf numFmtId="4" fontId="3" fillId="2" borderId="2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left"/>
    </xf>
    <xf numFmtId="4" fontId="0" fillId="0" borderId="1" xfId="6" applyNumberFormat="1" applyFont="1" applyBorder="1" applyAlignment="1">
      <alignment horizontal="right"/>
    </xf>
    <xf numFmtId="0" fontId="9" fillId="0" borderId="1" xfId="6" applyFont="1" applyBorder="1" applyAlignment="1">
      <alignment horizontal="left" vertical="center" wrapText="1"/>
    </xf>
    <xf numFmtId="0" fontId="8" fillId="0" borderId="0" xfId="0" applyFont="1"/>
    <xf numFmtId="0" fontId="0" fillId="0" borderId="1" xfId="6" applyFont="1" applyFill="1" applyBorder="1" applyAlignment="1">
      <alignment horizontal="left" vertical="center" wrapText="1"/>
    </xf>
    <xf numFmtId="0" fontId="0" fillId="2" borderId="0" xfId="6" applyFont="1" applyFill="1" applyAlignment="1"/>
    <xf numFmtId="0" fontId="1" fillId="2" borderId="0" xfId="6" applyFont="1" applyFill="1" applyAlignment="1">
      <alignment horizontal="center" vertical="center"/>
    </xf>
    <xf numFmtId="0" fontId="2" fillId="2" borderId="0" xfId="6" applyFont="1" applyFill="1" applyAlignment="1"/>
    <xf numFmtId="0" fontId="4" fillId="3" borderId="1" xfId="6" applyFont="1" applyFill="1" applyBorder="1" applyAlignment="1">
      <alignment horizontal="center" vertical="center" wrapText="1"/>
    </xf>
    <xf numFmtId="0" fontId="5" fillId="2" borderId="0" xfId="6" applyFont="1" applyFill="1" applyAlignment="1">
      <alignment horizontal="right"/>
    </xf>
    <xf numFmtId="0" fontId="5" fillId="2" borderId="0" xfId="6" applyFont="1" applyFill="1" applyAlignment="1"/>
    <xf numFmtId="0" fontId="0" fillId="2" borderId="3" xfId="6" applyFont="1" applyFill="1" applyBorder="1" applyAlignment="1"/>
    <xf numFmtId="0" fontId="5" fillId="2" borderId="2" xfId="6" applyFont="1" applyFill="1" applyBorder="1" applyAlignment="1">
      <alignment horizontal="right"/>
    </xf>
    <xf numFmtId="0" fontId="0" fillId="2" borderId="2" xfId="6" applyFont="1" applyFill="1" applyBorder="1" applyAlignment="1"/>
    <xf numFmtId="0" fontId="9" fillId="0" borderId="1" xfId="6" applyFont="1" applyFill="1" applyBorder="1" applyAlignment="1">
      <alignment horizontal="left" vertical="center" wrapText="1"/>
    </xf>
    <xf numFmtId="0" fontId="9" fillId="0" borderId="1" xfId="6" applyFont="1" applyFill="1" applyBorder="1" applyAlignment="1">
      <alignment horizontal="center"/>
    </xf>
    <xf numFmtId="0" fontId="10" fillId="0" borderId="1" xfId="6" applyFont="1" applyFill="1" applyBorder="1" applyAlignment="1">
      <alignment horizontal="left" vertical="center" wrapText="1"/>
    </xf>
    <xf numFmtId="0" fontId="0" fillId="0" borderId="1" xfId="6" applyFont="1" applyFill="1" applyBorder="1" applyAlignment="1">
      <alignment wrapText="1"/>
    </xf>
    <xf numFmtId="0" fontId="6" fillId="0" borderId="1" xfId="6" applyFont="1" applyFill="1" applyBorder="1" applyAlignment="1">
      <alignment horizontal="left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workbookViewId="0">
      <selection sqref="A1:A3"/>
    </sheetView>
  </sheetViews>
  <sheetFormatPr defaultColWidth="9.140625" defaultRowHeight="12.75" customHeight="1" x14ac:dyDescent="0.2"/>
  <cols>
    <col min="1" max="1" width="25.7109375" customWidth="1"/>
    <col min="2" max="2" width="66.7109375" customWidth="1"/>
    <col min="3" max="5" width="20.7109375" customWidth="1"/>
  </cols>
  <sheetData>
    <row r="1" spans="1:5" ht="12.75" customHeight="1" x14ac:dyDescent="0.2">
      <c r="A1" s="39"/>
      <c r="B1" s="6" t="s">
        <v>0</v>
      </c>
      <c r="C1" s="6"/>
      <c r="D1" s="6"/>
      <c r="E1" s="6"/>
    </row>
    <row r="2" spans="1:5" ht="12.75" customHeight="1" x14ac:dyDescent="0.2">
      <c r="A2" s="39"/>
      <c r="B2" s="40" t="s">
        <v>1</v>
      </c>
      <c r="C2" s="6"/>
      <c r="D2" s="6"/>
      <c r="E2" s="6"/>
    </row>
    <row r="3" spans="1:5" ht="19.899999999999999" customHeight="1" x14ac:dyDescent="0.2">
      <c r="A3" s="39"/>
      <c r="B3" s="39"/>
      <c r="C3" s="6"/>
      <c r="D3" s="6"/>
      <c r="E3" s="6"/>
    </row>
    <row r="4" spans="1:5" ht="19.899999999999999" customHeight="1" x14ac:dyDescent="0.3">
      <c r="A4" s="6"/>
      <c r="B4" s="41" t="s">
        <v>2</v>
      </c>
      <c r="C4" s="39"/>
      <c r="D4" s="39"/>
      <c r="E4" s="6"/>
    </row>
    <row r="5" spans="1:5" ht="12.75" customHeight="1" x14ac:dyDescent="0.2">
      <c r="A5" s="6"/>
      <c r="B5" s="39" t="s">
        <v>3</v>
      </c>
      <c r="C5" s="39"/>
      <c r="D5" s="39"/>
      <c r="E5" s="6"/>
    </row>
    <row r="6" spans="1:5" ht="12.75" customHeight="1" x14ac:dyDescent="0.2">
      <c r="A6" s="6"/>
      <c r="B6" s="7" t="s">
        <v>4</v>
      </c>
      <c r="C6" s="9">
        <f>0+C10+C11+C12+C13+C14+C15+C16+C17+C20</f>
        <v>0</v>
      </c>
      <c r="D6" s="6"/>
      <c r="E6" s="6"/>
    </row>
    <row r="7" spans="1:5" ht="12.75" customHeight="1" x14ac:dyDescent="0.2">
      <c r="A7" s="6"/>
      <c r="B7" s="7" t="s">
        <v>5</v>
      </c>
      <c r="C7" s="9">
        <f>0+E10+E11+E12+E13+E14+E15+E16+E17+E20</f>
        <v>0</v>
      </c>
      <c r="D7" s="6"/>
      <c r="E7" s="6"/>
    </row>
    <row r="8" spans="1:5" ht="12.75" customHeight="1" x14ac:dyDescent="0.2">
      <c r="A8" s="2"/>
      <c r="B8" s="2"/>
      <c r="C8" s="2"/>
      <c r="D8" s="2"/>
      <c r="E8" s="2"/>
    </row>
    <row r="9" spans="1:5" ht="12.75" customHeight="1" x14ac:dyDescent="0.2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</row>
    <row r="10" spans="1:5" ht="12.75" customHeight="1" x14ac:dyDescent="0.2">
      <c r="A10" s="17" t="s">
        <v>11</v>
      </c>
      <c r="B10" s="17" t="s">
        <v>12</v>
      </c>
      <c r="C10" s="18">
        <f>'000'!I3</f>
        <v>0</v>
      </c>
      <c r="D10" s="18">
        <f>'000'!O2</f>
        <v>0</v>
      </c>
      <c r="E10" s="18">
        <f t="shared" ref="E10:E16" si="0">C10+D10</f>
        <v>0</v>
      </c>
    </row>
    <row r="11" spans="1:5" ht="12.75" customHeight="1" x14ac:dyDescent="0.2">
      <c r="A11" s="17" t="s">
        <v>13</v>
      </c>
      <c r="B11" s="17" t="s">
        <v>14</v>
      </c>
      <c r="C11" s="18">
        <f>'SO 101.1'!I3</f>
        <v>0</v>
      </c>
      <c r="D11" s="18">
        <f>'SO 101.1'!O2</f>
        <v>0</v>
      </c>
      <c r="E11" s="18">
        <f t="shared" si="0"/>
        <v>0</v>
      </c>
    </row>
    <row r="12" spans="1:5" ht="12.75" customHeight="1" x14ac:dyDescent="0.2">
      <c r="A12" s="17" t="s">
        <v>15</v>
      </c>
      <c r="B12" s="17" t="s">
        <v>16</v>
      </c>
      <c r="C12" s="18">
        <f>'SO 101.2'!I3</f>
        <v>0</v>
      </c>
      <c r="D12" s="18">
        <f>'SO 101.2'!O2</f>
        <v>0</v>
      </c>
      <c r="E12" s="18">
        <f t="shared" si="0"/>
        <v>0</v>
      </c>
    </row>
    <row r="13" spans="1:5" ht="12.75" customHeight="1" x14ac:dyDescent="0.2">
      <c r="A13" s="17" t="s">
        <v>17</v>
      </c>
      <c r="B13" s="17" t="s">
        <v>18</v>
      </c>
      <c r="C13" s="18">
        <f>'SO 201'!I3</f>
        <v>0</v>
      </c>
      <c r="D13" s="18">
        <f>'SO 201'!O2</f>
        <v>0</v>
      </c>
      <c r="E13" s="18">
        <f t="shared" si="0"/>
        <v>0</v>
      </c>
    </row>
    <row r="14" spans="1:5" ht="12.75" customHeight="1" x14ac:dyDescent="0.2">
      <c r="A14" s="17" t="s">
        <v>19</v>
      </c>
      <c r="B14" s="17" t="s">
        <v>20</v>
      </c>
      <c r="C14" s="18">
        <f>'SO 301'!I3</f>
        <v>0</v>
      </c>
      <c r="D14" s="18">
        <f>'SO 301'!O2</f>
        <v>0</v>
      </c>
      <c r="E14" s="18">
        <f t="shared" si="0"/>
        <v>0</v>
      </c>
    </row>
    <row r="15" spans="1:5" ht="12.75" customHeight="1" x14ac:dyDescent="0.2">
      <c r="A15" s="17" t="s">
        <v>21</v>
      </c>
      <c r="B15" s="17" t="s">
        <v>22</v>
      </c>
      <c r="C15" s="18">
        <f>'SO 310'!I3</f>
        <v>0</v>
      </c>
      <c r="D15" s="18">
        <f>'SO 310'!O2</f>
        <v>0</v>
      </c>
      <c r="E15" s="18">
        <f t="shared" si="0"/>
        <v>0</v>
      </c>
    </row>
    <row r="16" spans="1:5" ht="12.75" customHeight="1" x14ac:dyDescent="0.2">
      <c r="A16" s="17" t="s">
        <v>23</v>
      </c>
      <c r="B16" s="17" t="s">
        <v>24</v>
      </c>
      <c r="C16" s="18">
        <f>'SO 411'!I3</f>
        <v>0</v>
      </c>
      <c r="D16" s="18">
        <f>'SO 411'!O2</f>
        <v>0</v>
      </c>
      <c r="E16" s="18">
        <f t="shared" si="0"/>
        <v>0</v>
      </c>
    </row>
    <row r="17" spans="1:5" ht="12.75" customHeight="1" x14ac:dyDescent="0.2">
      <c r="A17" s="17" t="s">
        <v>25</v>
      </c>
      <c r="B17" s="17" t="s">
        <v>26</v>
      </c>
      <c r="C17" s="18">
        <f>0+C18+C19</f>
        <v>0</v>
      </c>
      <c r="D17" s="18">
        <f>0+D18+D19</f>
        <v>0</v>
      </c>
      <c r="E17" s="18">
        <f>0+E18+E19</f>
        <v>0</v>
      </c>
    </row>
    <row r="18" spans="1:5" ht="12.75" customHeight="1" x14ac:dyDescent="0.2">
      <c r="A18" s="34" t="s">
        <v>27</v>
      </c>
      <c r="B18" s="34" t="s">
        <v>28</v>
      </c>
      <c r="C18" s="35">
        <f>'SO 431_1'!I3</f>
        <v>0</v>
      </c>
      <c r="D18" s="35">
        <f>'SO 431_1'!O2</f>
        <v>0</v>
      </c>
      <c r="E18" s="35">
        <f>C18+D18</f>
        <v>0</v>
      </c>
    </row>
    <row r="19" spans="1:5" ht="12.75" customHeight="1" x14ac:dyDescent="0.2">
      <c r="A19" s="34" t="s">
        <v>29</v>
      </c>
      <c r="B19" s="34" t="s">
        <v>30</v>
      </c>
      <c r="C19" s="35">
        <f>'SO 431_2'!I3</f>
        <v>0</v>
      </c>
      <c r="D19" s="35">
        <f>'SO 431_2'!O2</f>
        <v>0</v>
      </c>
      <c r="E19" s="35">
        <f>C19+D19</f>
        <v>0</v>
      </c>
    </row>
    <row r="20" spans="1:5" ht="12.75" customHeight="1" x14ac:dyDescent="0.2">
      <c r="A20" s="17" t="s">
        <v>31</v>
      </c>
      <c r="B20" s="17" t="s">
        <v>32</v>
      </c>
      <c r="C20" s="18">
        <f>'SO 701'!I3</f>
        <v>0</v>
      </c>
      <c r="D20" s="18">
        <f>'SO 701'!O2</f>
        <v>0</v>
      </c>
      <c r="E20" s="18">
        <f>C20+D20</f>
        <v>0</v>
      </c>
    </row>
  </sheetData>
  <mergeCells count="4">
    <mergeCell ref="A1:A3"/>
    <mergeCell ref="B2:B3"/>
    <mergeCell ref="B4:D4"/>
    <mergeCell ref="B5:D5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8"/>
  <sheetViews>
    <sheetView workbookViewId="0">
      <pane ySplit="7" topLeftCell="A8" activePane="bottomLeft" state="frozen"/>
      <selection pane="bottomLeft" activeCell="E36" sqref="E36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11</v>
      </c>
      <c r="I3" s="31">
        <f>0+I8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11</v>
      </c>
      <c r="D4" s="47"/>
      <c r="E4" s="15" t="s">
        <v>12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57</v>
      </c>
      <c r="D8" s="16"/>
      <c r="E8" s="21" t="s">
        <v>67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0+I9+I13+I17+I21+I25+I29+I33+I37+I41+I45</f>
        <v>0</v>
      </c>
      <c r="R8">
        <f>0+O9+O13+O17+O21+O25+O29+O33+O37+O41+O45</f>
        <v>0</v>
      </c>
    </row>
    <row r="9" spans="1:18" x14ac:dyDescent="0.2">
      <c r="A9" s="19" t="s">
        <v>68</v>
      </c>
      <c r="B9" s="23" t="s">
        <v>58</v>
      </c>
      <c r="C9" s="23" t="s">
        <v>69</v>
      </c>
      <c r="D9" s="19" t="s">
        <v>70</v>
      </c>
      <c r="E9" s="24" t="s">
        <v>71</v>
      </c>
      <c r="F9" s="25" t="s">
        <v>72</v>
      </c>
      <c r="G9" s="26">
        <v>1</v>
      </c>
      <c r="H9" s="26">
        <v>0</v>
      </c>
      <c r="I9" s="26">
        <f>ROUND(ROUND(H9,2)*ROUND(G9,2),2)</f>
        <v>0</v>
      </c>
      <c r="J9" s="25"/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74</v>
      </c>
    </row>
    <row r="11" spans="1:18" x14ac:dyDescent="0.2">
      <c r="A11" s="29" t="s">
        <v>75</v>
      </c>
      <c r="E11" s="30" t="s">
        <v>70</v>
      </c>
    </row>
    <row r="12" spans="1:18" x14ac:dyDescent="0.2">
      <c r="A12" t="s">
        <v>76</v>
      </c>
      <c r="E12" s="28" t="s">
        <v>77</v>
      </c>
    </row>
    <row r="13" spans="1:18" x14ac:dyDescent="0.2">
      <c r="A13" s="19" t="s">
        <v>68</v>
      </c>
      <c r="B13" s="23" t="s">
        <v>34</v>
      </c>
      <c r="C13" s="23" t="s">
        <v>78</v>
      </c>
      <c r="D13" s="19" t="s">
        <v>79</v>
      </c>
      <c r="E13" s="24" t="s">
        <v>80</v>
      </c>
      <c r="F13" s="25" t="s">
        <v>81</v>
      </c>
      <c r="G13" s="26">
        <v>1</v>
      </c>
      <c r="H13" s="26">
        <v>0</v>
      </c>
      <c r="I13" s="26">
        <f>ROUND(ROUND(H13,2)*ROUND(G13,2),2)</f>
        <v>0</v>
      </c>
      <c r="J13" s="25"/>
      <c r="O13">
        <f>(I13*21)/100</f>
        <v>0</v>
      </c>
      <c r="P13" t="s">
        <v>34</v>
      </c>
    </row>
    <row r="14" spans="1:18" ht="25.5" x14ac:dyDescent="0.2">
      <c r="A14" s="27" t="s">
        <v>73</v>
      </c>
      <c r="E14" s="28" t="s">
        <v>82</v>
      </c>
    </row>
    <row r="15" spans="1:18" x14ac:dyDescent="0.2">
      <c r="A15" s="29" t="s">
        <v>75</v>
      </c>
      <c r="E15" s="30" t="s">
        <v>70</v>
      </c>
    </row>
    <row r="16" spans="1:18" x14ac:dyDescent="0.2">
      <c r="A16" t="s">
        <v>76</v>
      </c>
      <c r="E16" s="28" t="s">
        <v>77</v>
      </c>
    </row>
    <row r="17" spans="1:16" x14ac:dyDescent="0.2">
      <c r="A17" s="19" t="s">
        <v>68</v>
      </c>
      <c r="B17" s="23" t="s">
        <v>59</v>
      </c>
      <c r="C17" s="23" t="s">
        <v>78</v>
      </c>
      <c r="D17" s="19" t="s">
        <v>83</v>
      </c>
      <c r="E17" s="24" t="s">
        <v>80</v>
      </c>
      <c r="F17" s="25" t="s">
        <v>81</v>
      </c>
      <c r="G17" s="26">
        <v>1</v>
      </c>
      <c r="H17" s="26">
        <v>0</v>
      </c>
      <c r="I17" s="26">
        <f>ROUND(ROUND(H17,2)*ROUND(G17,2),2)</f>
        <v>0</v>
      </c>
      <c r="J17" s="25"/>
      <c r="O17">
        <f>(I17*21)/100</f>
        <v>0</v>
      </c>
      <c r="P17" t="s">
        <v>34</v>
      </c>
    </row>
    <row r="18" spans="1:16" x14ac:dyDescent="0.2">
      <c r="A18" s="27" t="s">
        <v>73</v>
      </c>
      <c r="E18" s="28" t="s">
        <v>84</v>
      </c>
    </row>
    <row r="19" spans="1:16" x14ac:dyDescent="0.2">
      <c r="A19" s="29" t="s">
        <v>75</v>
      </c>
      <c r="E19" s="30" t="s">
        <v>70</v>
      </c>
    </row>
    <row r="20" spans="1:16" x14ac:dyDescent="0.2">
      <c r="A20" t="s">
        <v>76</v>
      </c>
      <c r="E20" s="28" t="s">
        <v>77</v>
      </c>
    </row>
    <row r="21" spans="1:16" x14ac:dyDescent="0.2">
      <c r="A21" s="19" t="s">
        <v>68</v>
      </c>
      <c r="B21" s="23" t="s">
        <v>60</v>
      </c>
      <c r="C21" s="23" t="s">
        <v>85</v>
      </c>
      <c r="D21" s="19" t="s">
        <v>70</v>
      </c>
      <c r="E21" s="24" t="s">
        <v>86</v>
      </c>
      <c r="F21" s="25" t="s">
        <v>72</v>
      </c>
      <c r="G21" s="26">
        <v>1</v>
      </c>
      <c r="H21" s="26">
        <v>0</v>
      </c>
      <c r="I21" s="26">
        <f>ROUND(ROUND(H21,2)*ROUND(G21,2),2)</f>
        <v>0</v>
      </c>
      <c r="J21" s="25"/>
      <c r="O21">
        <f>(I21*21)/100</f>
        <v>0</v>
      </c>
      <c r="P21" t="s">
        <v>34</v>
      </c>
    </row>
    <row r="22" spans="1:16" x14ac:dyDescent="0.2">
      <c r="A22" s="27" t="s">
        <v>73</v>
      </c>
      <c r="E22" s="28" t="s">
        <v>87</v>
      </c>
    </row>
    <row r="23" spans="1:16" x14ac:dyDescent="0.2">
      <c r="A23" s="29" t="s">
        <v>75</v>
      </c>
      <c r="E23" s="30" t="s">
        <v>70</v>
      </c>
    </row>
    <row r="24" spans="1:16" x14ac:dyDescent="0.2">
      <c r="A24" t="s">
        <v>76</v>
      </c>
      <c r="E24" s="28" t="s">
        <v>77</v>
      </c>
    </row>
    <row r="25" spans="1:16" x14ac:dyDescent="0.2">
      <c r="A25" s="19" t="s">
        <v>68</v>
      </c>
      <c r="B25" s="23" t="s">
        <v>61</v>
      </c>
      <c r="C25" s="23" t="s">
        <v>88</v>
      </c>
      <c r="D25" s="19" t="s">
        <v>70</v>
      </c>
      <c r="E25" s="24" t="s">
        <v>89</v>
      </c>
      <c r="F25" s="25" t="s">
        <v>72</v>
      </c>
      <c r="G25" s="26">
        <v>1</v>
      </c>
      <c r="H25" s="26">
        <v>0</v>
      </c>
      <c r="I25" s="26">
        <f>ROUND(ROUND(H25,2)*ROUND(G25,2),2)</f>
        <v>0</v>
      </c>
      <c r="J25" s="25"/>
      <c r="O25">
        <f>(I25*21)/100</f>
        <v>0</v>
      </c>
      <c r="P25" t="s">
        <v>34</v>
      </c>
    </row>
    <row r="26" spans="1:16" x14ac:dyDescent="0.2">
      <c r="A26" s="27" t="s">
        <v>73</v>
      </c>
      <c r="E26" s="28" t="s">
        <v>70</v>
      </c>
    </row>
    <row r="27" spans="1:16" x14ac:dyDescent="0.2">
      <c r="A27" s="29" t="s">
        <v>75</v>
      </c>
      <c r="E27" s="30" t="s">
        <v>70</v>
      </c>
    </row>
    <row r="28" spans="1:16" x14ac:dyDescent="0.2">
      <c r="A28" t="s">
        <v>76</v>
      </c>
      <c r="E28" s="28" t="s">
        <v>77</v>
      </c>
    </row>
    <row r="29" spans="1:16" x14ac:dyDescent="0.2">
      <c r="A29" s="19" t="s">
        <v>68</v>
      </c>
      <c r="B29" s="23" t="s">
        <v>62</v>
      </c>
      <c r="C29" s="23" t="s">
        <v>90</v>
      </c>
      <c r="D29" s="19" t="s">
        <v>70</v>
      </c>
      <c r="E29" s="24" t="s">
        <v>91</v>
      </c>
      <c r="F29" s="25" t="s">
        <v>72</v>
      </c>
      <c r="G29" s="26">
        <v>1</v>
      </c>
      <c r="H29" s="26">
        <v>0</v>
      </c>
      <c r="I29" s="26">
        <f>ROUND(ROUND(H29,2)*ROUND(G29,2),2)</f>
        <v>0</v>
      </c>
      <c r="J29" s="25"/>
      <c r="O29">
        <f>(I29*21)/100</f>
        <v>0</v>
      </c>
      <c r="P29" t="s">
        <v>34</v>
      </c>
    </row>
    <row r="30" spans="1:16" x14ac:dyDescent="0.2">
      <c r="A30" s="27" t="s">
        <v>73</v>
      </c>
      <c r="E30" s="28" t="s">
        <v>92</v>
      </c>
    </row>
    <row r="31" spans="1:16" x14ac:dyDescent="0.2">
      <c r="A31" s="29" t="s">
        <v>75</v>
      </c>
      <c r="E31" s="30" t="s">
        <v>70</v>
      </c>
    </row>
    <row r="32" spans="1:16" x14ac:dyDescent="0.2">
      <c r="A32" t="s">
        <v>76</v>
      </c>
      <c r="E32" s="28" t="s">
        <v>77</v>
      </c>
    </row>
    <row r="33" spans="1:16" x14ac:dyDescent="0.2">
      <c r="A33" s="19" t="s">
        <v>68</v>
      </c>
      <c r="B33" s="23" t="s">
        <v>93</v>
      </c>
      <c r="C33" s="23" t="s">
        <v>94</v>
      </c>
      <c r="D33" s="19" t="s">
        <v>70</v>
      </c>
      <c r="E33" s="24" t="s">
        <v>95</v>
      </c>
      <c r="F33" s="25" t="s">
        <v>72</v>
      </c>
      <c r="G33" s="26">
        <v>1</v>
      </c>
      <c r="H33" s="26">
        <v>0</v>
      </c>
      <c r="I33" s="26">
        <f>ROUND(ROUND(H33,2)*ROUND(G33,2),2)</f>
        <v>0</v>
      </c>
      <c r="J33" s="25" t="s">
        <v>96</v>
      </c>
      <c r="O33">
        <f>(I33*21)/100</f>
        <v>0</v>
      </c>
      <c r="P33" t="s">
        <v>34</v>
      </c>
    </row>
    <row r="34" spans="1:16" ht="25.5" x14ac:dyDescent="0.2">
      <c r="A34" s="27" t="s">
        <v>73</v>
      </c>
      <c r="E34" s="28" t="s">
        <v>97</v>
      </c>
    </row>
    <row r="35" spans="1:16" x14ac:dyDescent="0.2">
      <c r="A35" s="29" t="s">
        <v>75</v>
      </c>
      <c r="E35" s="30" t="s">
        <v>70</v>
      </c>
    </row>
    <row r="36" spans="1:16" ht="63.75" x14ac:dyDescent="0.2">
      <c r="A36" t="s">
        <v>76</v>
      </c>
      <c r="E36" s="28" t="s">
        <v>98</v>
      </c>
    </row>
    <row r="37" spans="1:16" x14ac:dyDescent="0.2">
      <c r="A37" s="19" t="s">
        <v>68</v>
      </c>
      <c r="B37" s="23" t="s">
        <v>99</v>
      </c>
      <c r="C37" s="23" t="s">
        <v>100</v>
      </c>
      <c r="D37" s="19" t="s">
        <v>70</v>
      </c>
      <c r="E37" s="24" t="s">
        <v>101</v>
      </c>
      <c r="F37" s="25" t="s">
        <v>72</v>
      </c>
      <c r="G37" s="26">
        <v>1</v>
      </c>
      <c r="H37" s="26">
        <v>0</v>
      </c>
      <c r="I37" s="26">
        <f>ROUND(ROUND(H37,2)*ROUND(G37,2),2)</f>
        <v>0</v>
      </c>
      <c r="J37" s="25"/>
      <c r="O37">
        <f>(I37*21)/100</f>
        <v>0</v>
      </c>
      <c r="P37" t="s">
        <v>34</v>
      </c>
    </row>
    <row r="38" spans="1:16" x14ac:dyDescent="0.2">
      <c r="A38" s="27" t="s">
        <v>73</v>
      </c>
      <c r="E38" s="28" t="s">
        <v>70</v>
      </c>
    </row>
    <row r="39" spans="1:16" x14ac:dyDescent="0.2">
      <c r="A39" s="29" t="s">
        <v>75</v>
      </c>
      <c r="E39" s="30" t="s">
        <v>70</v>
      </c>
    </row>
    <row r="40" spans="1:16" x14ac:dyDescent="0.2">
      <c r="A40" t="s">
        <v>76</v>
      </c>
      <c r="E40" s="28" t="s">
        <v>77</v>
      </c>
    </row>
    <row r="41" spans="1:16" x14ac:dyDescent="0.2">
      <c r="A41" s="19" t="s">
        <v>68</v>
      </c>
      <c r="B41" s="23" t="s">
        <v>63</v>
      </c>
      <c r="C41" s="23" t="s">
        <v>102</v>
      </c>
      <c r="D41" s="19" t="s">
        <v>70</v>
      </c>
      <c r="E41" s="24" t="s">
        <v>103</v>
      </c>
      <c r="F41" s="25" t="s">
        <v>104</v>
      </c>
      <c r="G41" s="26">
        <v>1</v>
      </c>
      <c r="H41" s="26">
        <v>0</v>
      </c>
      <c r="I41" s="26">
        <f>ROUND(ROUND(H41,2)*ROUND(G41,2),2)</f>
        <v>0</v>
      </c>
      <c r="J41" s="25"/>
      <c r="O41">
        <f>(I41*21)/100</f>
        <v>0</v>
      </c>
      <c r="P41" t="s">
        <v>34</v>
      </c>
    </row>
    <row r="42" spans="1:16" x14ac:dyDescent="0.2">
      <c r="A42" s="27" t="s">
        <v>73</v>
      </c>
      <c r="E42" s="28" t="s">
        <v>105</v>
      </c>
    </row>
    <row r="43" spans="1:16" x14ac:dyDescent="0.2">
      <c r="A43" s="29" t="s">
        <v>75</v>
      </c>
      <c r="E43" s="30" t="s">
        <v>70</v>
      </c>
    </row>
    <row r="44" spans="1:16" x14ac:dyDescent="0.2">
      <c r="A44" t="s">
        <v>76</v>
      </c>
      <c r="E44" s="28" t="s">
        <v>106</v>
      </c>
    </row>
    <row r="45" spans="1:16" x14ac:dyDescent="0.2">
      <c r="A45" s="19" t="s">
        <v>68</v>
      </c>
      <c r="B45" s="23" t="s">
        <v>64</v>
      </c>
      <c r="C45" s="23" t="s">
        <v>107</v>
      </c>
      <c r="D45" s="19" t="s">
        <v>70</v>
      </c>
      <c r="E45" s="24" t="s">
        <v>108</v>
      </c>
      <c r="F45" s="25" t="s">
        <v>72</v>
      </c>
      <c r="G45" s="26">
        <v>1</v>
      </c>
      <c r="H45" s="26">
        <v>0</v>
      </c>
      <c r="I45" s="26">
        <f>ROUND(ROUND(H45,2)*ROUND(G45,2),2)</f>
        <v>0</v>
      </c>
      <c r="J45" s="25"/>
      <c r="O45">
        <f>(I45*21)/100</f>
        <v>0</v>
      </c>
      <c r="P45" t="s">
        <v>34</v>
      </c>
    </row>
    <row r="46" spans="1:16" x14ac:dyDescent="0.2">
      <c r="A46" s="27" t="s">
        <v>73</v>
      </c>
      <c r="E46" s="28" t="s">
        <v>70</v>
      </c>
    </row>
    <row r="47" spans="1:16" x14ac:dyDescent="0.2">
      <c r="A47" s="29" t="s">
        <v>75</v>
      </c>
      <c r="E47" s="30" t="s">
        <v>70</v>
      </c>
    </row>
    <row r="48" spans="1:16" ht="25.5" x14ac:dyDescent="0.2">
      <c r="A48" t="s">
        <v>76</v>
      </c>
      <c r="E48" s="28" t="s">
        <v>109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96"/>
  <sheetViews>
    <sheetView topLeftCell="B1" zoomScale="70" zoomScaleNormal="70" workbookViewId="0">
      <pane ySplit="7" topLeftCell="A185" activePane="bottomLeft" state="frozen"/>
      <selection pane="bottomLeft" activeCell="E77" sqref="E77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0+O8+O29+O102+O123+O172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13</v>
      </c>
      <c r="I3" s="31">
        <f>0+I8+I29+I102+I123+I172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13</v>
      </c>
      <c r="D4" s="47"/>
      <c r="E4" s="15" t="s">
        <v>14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57</v>
      </c>
      <c r="D8" s="16"/>
      <c r="E8" s="21" t="s">
        <v>67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0+I9+I13+I17+I21+I25</f>
        <v>0</v>
      </c>
      <c r="R8">
        <f>0+O9+O13+O17+O21+O25</f>
        <v>0</v>
      </c>
    </row>
    <row r="9" spans="1:18" x14ac:dyDescent="0.2">
      <c r="A9" s="19" t="s">
        <v>68</v>
      </c>
      <c r="B9" s="23" t="s">
        <v>58</v>
      </c>
      <c r="C9" s="23" t="s">
        <v>110</v>
      </c>
      <c r="D9" s="19" t="s">
        <v>79</v>
      </c>
      <c r="E9" s="24" t="s">
        <v>111</v>
      </c>
      <c r="F9" s="25" t="s">
        <v>112</v>
      </c>
      <c r="G9" s="26">
        <v>4271.7700000000004</v>
      </c>
      <c r="H9" s="26">
        <v>0</v>
      </c>
      <c r="I9" s="26">
        <f>ROUND(ROUND(H9,2)*ROUND(G9,2),2)</f>
        <v>0</v>
      </c>
      <c r="J9" s="25"/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113</v>
      </c>
    </row>
    <row r="11" spans="1:18" x14ac:dyDescent="0.2">
      <c r="A11" s="29" t="s">
        <v>75</v>
      </c>
      <c r="E11" s="30" t="s">
        <v>114</v>
      </c>
    </row>
    <row r="12" spans="1:18" ht="51" x14ac:dyDescent="0.2">
      <c r="A12" t="s">
        <v>76</v>
      </c>
      <c r="E12" s="38" t="s">
        <v>115</v>
      </c>
    </row>
    <row r="13" spans="1:18" x14ac:dyDescent="0.2">
      <c r="A13" s="19" t="s">
        <v>68</v>
      </c>
      <c r="B13" s="23" t="s">
        <v>34</v>
      </c>
      <c r="C13" s="23" t="s">
        <v>110</v>
      </c>
      <c r="D13" s="19" t="s">
        <v>83</v>
      </c>
      <c r="E13" s="24" t="s">
        <v>111</v>
      </c>
      <c r="F13" s="25" t="s">
        <v>112</v>
      </c>
      <c r="G13" s="26">
        <v>131.78</v>
      </c>
      <c r="H13" s="26">
        <v>0</v>
      </c>
      <c r="I13" s="26">
        <f>ROUND(ROUND(H13,2)*ROUND(G13,2),2)</f>
        <v>0</v>
      </c>
      <c r="J13" s="25"/>
      <c r="O13">
        <f>(I13*21)/100</f>
        <v>0</v>
      </c>
      <c r="P13" t="s">
        <v>34</v>
      </c>
    </row>
    <row r="14" spans="1:18" x14ac:dyDescent="0.2">
      <c r="A14" s="27" t="s">
        <v>73</v>
      </c>
      <c r="E14" s="28" t="s">
        <v>116</v>
      </c>
    </row>
    <row r="15" spans="1:18" x14ac:dyDescent="0.2">
      <c r="A15" s="29" t="s">
        <v>75</v>
      </c>
      <c r="E15" s="30" t="s">
        <v>117</v>
      </c>
    </row>
    <row r="16" spans="1:18" ht="51" x14ac:dyDescent="0.2">
      <c r="A16" t="s">
        <v>76</v>
      </c>
      <c r="E16" s="38" t="s">
        <v>115</v>
      </c>
    </row>
    <row r="17" spans="1:18" x14ac:dyDescent="0.2">
      <c r="A17" s="19" t="s">
        <v>68</v>
      </c>
      <c r="B17" s="23" t="s">
        <v>59</v>
      </c>
      <c r="C17" s="23" t="s">
        <v>118</v>
      </c>
      <c r="D17" s="19" t="s">
        <v>70</v>
      </c>
      <c r="E17" s="24" t="s">
        <v>111</v>
      </c>
      <c r="F17" s="25" t="s">
        <v>119</v>
      </c>
      <c r="G17" s="26">
        <v>26</v>
      </c>
      <c r="H17" s="26">
        <v>0</v>
      </c>
      <c r="I17" s="26">
        <f>ROUND(ROUND(H17,2)*ROUND(G17,2),2)</f>
        <v>0</v>
      </c>
      <c r="J17" s="25"/>
      <c r="O17">
        <f>(I17*21)/100</f>
        <v>0</v>
      </c>
      <c r="P17" t="s">
        <v>34</v>
      </c>
    </row>
    <row r="18" spans="1:18" ht="25.5" x14ac:dyDescent="0.2">
      <c r="A18" s="27" t="s">
        <v>73</v>
      </c>
      <c r="E18" s="28" t="s">
        <v>120</v>
      </c>
    </row>
    <row r="19" spans="1:18" x14ac:dyDescent="0.2">
      <c r="A19" s="29" t="s">
        <v>75</v>
      </c>
      <c r="E19" s="30" t="s">
        <v>70</v>
      </c>
    </row>
    <row r="20" spans="1:18" ht="51" x14ac:dyDescent="0.2">
      <c r="A20" t="s">
        <v>76</v>
      </c>
      <c r="E20" s="38" t="s">
        <v>115</v>
      </c>
    </row>
    <row r="21" spans="1:18" x14ac:dyDescent="0.2">
      <c r="A21" s="19" t="s">
        <v>68</v>
      </c>
      <c r="B21" s="23" t="s">
        <v>60</v>
      </c>
      <c r="C21" s="23" t="s">
        <v>121</v>
      </c>
      <c r="D21" s="19" t="s">
        <v>70</v>
      </c>
      <c r="E21" s="24" t="s">
        <v>122</v>
      </c>
      <c r="F21" s="25" t="s">
        <v>119</v>
      </c>
      <c r="G21" s="26">
        <v>6</v>
      </c>
      <c r="H21" s="26">
        <v>0</v>
      </c>
      <c r="I21" s="26">
        <f>ROUND(ROUND(H21,2)*ROUND(G21,2),2)</f>
        <v>0</v>
      </c>
      <c r="J21" s="25"/>
      <c r="O21">
        <f>(I21*21)/100</f>
        <v>0</v>
      </c>
      <c r="P21" t="s">
        <v>34</v>
      </c>
    </row>
    <row r="22" spans="1:18" ht="25.5" x14ac:dyDescent="0.2">
      <c r="A22" s="27" t="s">
        <v>73</v>
      </c>
      <c r="E22" s="28" t="s">
        <v>120</v>
      </c>
    </row>
    <row r="23" spans="1:18" x14ac:dyDescent="0.2">
      <c r="A23" s="29" t="s">
        <v>75</v>
      </c>
      <c r="E23" s="30" t="s">
        <v>70</v>
      </c>
    </row>
    <row r="24" spans="1:18" ht="51" x14ac:dyDescent="0.2">
      <c r="A24" t="s">
        <v>76</v>
      </c>
      <c r="E24" s="38" t="s">
        <v>115</v>
      </c>
    </row>
    <row r="25" spans="1:18" x14ac:dyDescent="0.2">
      <c r="A25" s="19" t="s">
        <v>68</v>
      </c>
      <c r="B25" s="23" t="s">
        <v>61</v>
      </c>
      <c r="C25" s="23" t="s">
        <v>123</v>
      </c>
      <c r="D25" s="19" t="s">
        <v>70</v>
      </c>
      <c r="E25" s="24" t="s">
        <v>124</v>
      </c>
      <c r="F25" s="25" t="s">
        <v>72</v>
      </c>
      <c r="G25" s="26">
        <v>1</v>
      </c>
      <c r="H25" s="26">
        <v>0</v>
      </c>
      <c r="I25" s="26">
        <f>ROUND(ROUND(H25,2)*ROUND(G25,2),2)</f>
        <v>0</v>
      </c>
      <c r="J25" s="25"/>
      <c r="O25">
        <f>(I25*21)/100</f>
        <v>0</v>
      </c>
      <c r="P25" t="s">
        <v>34</v>
      </c>
    </row>
    <row r="26" spans="1:18" ht="25.5" x14ac:dyDescent="0.2">
      <c r="A26" s="27" t="s">
        <v>73</v>
      </c>
      <c r="E26" s="28" t="s">
        <v>125</v>
      </c>
    </row>
    <row r="27" spans="1:18" x14ac:dyDescent="0.2">
      <c r="A27" s="29" t="s">
        <v>75</v>
      </c>
      <c r="E27" s="30" t="s">
        <v>70</v>
      </c>
    </row>
    <row r="28" spans="1:18" x14ac:dyDescent="0.2">
      <c r="A28" t="s">
        <v>76</v>
      </c>
      <c r="E28" s="28" t="s">
        <v>77</v>
      </c>
    </row>
    <row r="29" spans="1:18" ht="12.75" customHeight="1" x14ac:dyDescent="0.2">
      <c r="A29" s="2" t="s">
        <v>66</v>
      </c>
      <c r="B29" s="2"/>
      <c r="C29" s="32" t="s">
        <v>58</v>
      </c>
      <c r="D29" s="2"/>
      <c r="E29" s="21" t="s">
        <v>126</v>
      </c>
      <c r="F29" s="2"/>
      <c r="G29" s="2"/>
      <c r="H29" s="2"/>
      <c r="I29" s="33">
        <f>0+Q29</f>
        <v>0</v>
      </c>
      <c r="J29" s="2"/>
      <c r="O29">
        <f>0+R29</f>
        <v>0</v>
      </c>
      <c r="Q29">
        <f>0+I30+I34+I38+I42+I46+I50+I54+I58+I62+I66+I70+I74+I78+I82+I86+I90+I94+I98</f>
        <v>0</v>
      </c>
      <c r="R29">
        <f>0+O30+O34+O38+O42+O46+O50+O54+O58+O62+O66+O70+O74+O78+O82+O86+O90+O94+O98</f>
        <v>0</v>
      </c>
    </row>
    <row r="30" spans="1:18" x14ac:dyDescent="0.2">
      <c r="A30" s="19" t="s">
        <v>68</v>
      </c>
      <c r="B30" s="23" t="s">
        <v>62</v>
      </c>
      <c r="C30" s="23" t="s">
        <v>127</v>
      </c>
      <c r="D30" s="19" t="s">
        <v>70</v>
      </c>
      <c r="E30" s="24" t="s">
        <v>128</v>
      </c>
      <c r="F30" s="25" t="s">
        <v>129</v>
      </c>
      <c r="G30" s="26">
        <v>125</v>
      </c>
      <c r="H30" s="26">
        <v>0</v>
      </c>
      <c r="I30" s="26">
        <f>ROUND(ROUND(H30,2)*ROUND(G30,2),2)</f>
        <v>0</v>
      </c>
      <c r="J30" s="25"/>
      <c r="O30">
        <f>(I30*21)/100</f>
        <v>0</v>
      </c>
      <c r="P30" t="s">
        <v>34</v>
      </c>
    </row>
    <row r="31" spans="1:18" ht="25.5" x14ac:dyDescent="0.2">
      <c r="A31" s="27" t="s">
        <v>73</v>
      </c>
      <c r="E31" s="28" t="s">
        <v>130</v>
      </c>
    </row>
    <row r="32" spans="1:18" x14ac:dyDescent="0.2">
      <c r="A32" s="29" t="s">
        <v>75</v>
      </c>
      <c r="E32" s="30" t="s">
        <v>131</v>
      </c>
    </row>
    <row r="33" spans="1:16" x14ac:dyDescent="0.2">
      <c r="A33" t="s">
        <v>76</v>
      </c>
      <c r="E33" s="28" t="s">
        <v>132</v>
      </c>
    </row>
    <row r="34" spans="1:16" x14ac:dyDescent="0.2">
      <c r="A34" s="19" t="s">
        <v>68</v>
      </c>
      <c r="B34" s="23" t="s">
        <v>93</v>
      </c>
      <c r="C34" s="23" t="s">
        <v>133</v>
      </c>
      <c r="D34" s="19" t="s">
        <v>70</v>
      </c>
      <c r="E34" s="24" t="s">
        <v>134</v>
      </c>
      <c r="F34" s="25" t="s">
        <v>129</v>
      </c>
      <c r="G34" s="26">
        <v>300</v>
      </c>
      <c r="H34" s="26">
        <v>0</v>
      </c>
      <c r="I34" s="26">
        <f>ROUND(ROUND(H34,2)*ROUND(G34,2),2)</f>
        <v>0</v>
      </c>
      <c r="J34" s="25" t="s">
        <v>135</v>
      </c>
      <c r="O34">
        <f>(I34*21)/100</f>
        <v>0</v>
      </c>
      <c r="P34" t="s">
        <v>34</v>
      </c>
    </row>
    <row r="35" spans="1:16" x14ac:dyDescent="0.2">
      <c r="A35" s="27" t="s">
        <v>73</v>
      </c>
      <c r="E35" s="28" t="s">
        <v>136</v>
      </c>
    </row>
    <row r="36" spans="1:16" x14ac:dyDescent="0.2">
      <c r="A36" s="29" t="s">
        <v>75</v>
      </c>
      <c r="E36" s="30" t="s">
        <v>70</v>
      </c>
    </row>
    <row r="37" spans="1:16" ht="38.25" x14ac:dyDescent="0.2">
      <c r="A37" t="s">
        <v>76</v>
      </c>
      <c r="E37" s="36" t="s">
        <v>1007</v>
      </c>
    </row>
    <row r="38" spans="1:16" x14ac:dyDescent="0.2">
      <c r="A38" s="19" t="s">
        <v>68</v>
      </c>
      <c r="B38" s="23" t="s">
        <v>99</v>
      </c>
      <c r="C38" s="23" t="s">
        <v>137</v>
      </c>
      <c r="D38" s="19" t="s">
        <v>70</v>
      </c>
      <c r="E38" s="24" t="s">
        <v>138</v>
      </c>
      <c r="F38" s="25" t="s">
        <v>81</v>
      </c>
      <c r="G38" s="26">
        <v>2</v>
      </c>
      <c r="H38" s="26">
        <v>0</v>
      </c>
      <c r="I38" s="26">
        <f>ROUND(ROUND(H38,2)*ROUND(G38,2),2)</f>
        <v>0</v>
      </c>
      <c r="J38" s="25" t="s">
        <v>135</v>
      </c>
      <c r="O38">
        <f>(I38*21)/100</f>
        <v>0</v>
      </c>
      <c r="P38" t="s">
        <v>34</v>
      </c>
    </row>
    <row r="39" spans="1:16" ht="25.5" x14ac:dyDescent="0.2">
      <c r="A39" s="27" t="s">
        <v>73</v>
      </c>
      <c r="E39" s="28" t="s">
        <v>139</v>
      </c>
    </row>
    <row r="40" spans="1:16" x14ac:dyDescent="0.2">
      <c r="A40" s="29" t="s">
        <v>75</v>
      </c>
      <c r="E40" s="30" t="s">
        <v>70</v>
      </c>
    </row>
    <row r="41" spans="1:16" ht="165.75" x14ac:dyDescent="0.2">
      <c r="A41" t="s">
        <v>76</v>
      </c>
      <c r="E41" s="36" t="s">
        <v>1008</v>
      </c>
    </row>
    <row r="42" spans="1:16" x14ac:dyDescent="0.2">
      <c r="A42" s="19" t="s">
        <v>68</v>
      </c>
      <c r="B42" s="23" t="s">
        <v>63</v>
      </c>
      <c r="C42" s="23" t="s">
        <v>140</v>
      </c>
      <c r="D42" s="19" t="s">
        <v>70</v>
      </c>
      <c r="E42" s="24" t="s">
        <v>141</v>
      </c>
      <c r="F42" s="25" t="s">
        <v>81</v>
      </c>
      <c r="G42" s="26">
        <v>40</v>
      </c>
      <c r="H42" s="26">
        <v>0</v>
      </c>
      <c r="I42" s="26">
        <f>ROUND(ROUND(H42,2)*ROUND(G42,2),2)</f>
        <v>0</v>
      </c>
      <c r="J42" s="25" t="s">
        <v>135</v>
      </c>
      <c r="O42">
        <f>(I42*21)/100</f>
        <v>0</v>
      </c>
      <c r="P42" t="s">
        <v>34</v>
      </c>
    </row>
    <row r="43" spans="1:16" ht="25.5" x14ac:dyDescent="0.2">
      <c r="A43" s="27" t="s">
        <v>73</v>
      </c>
      <c r="E43" s="28" t="s">
        <v>142</v>
      </c>
    </row>
    <row r="44" spans="1:16" x14ac:dyDescent="0.2">
      <c r="A44" s="29" t="s">
        <v>75</v>
      </c>
      <c r="E44" s="30" t="s">
        <v>70</v>
      </c>
    </row>
    <row r="45" spans="1:16" ht="165.75" x14ac:dyDescent="0.2">
      <c r="A45" t="s">
        <v>76</v>
      </c>
      <c r="E45" s="36" t="s">
        <v>1008</v>
      </c>
    </row>
    <row r="46" spans="1:16" x14ac:dyDescent="0.2">
      <c r="A46" s="19" t="s">
        <v>68</v>
      </c>
      <c r="B46" s="23" t="s">
        <v>64</v>
      </c>
      <c r="C46" s="23" t="s">
        <v>143</v>
      </c>
      <c r="D46" s="19" t="s">
        <v>70</v>
      </c>
      <c r="E46" s="24" t="s">
        <v>144</v>
      </c>
      <c r="F46" s="25" t="s">
        <v>112</v>
      </c>
      <c r="G46" s="26">
        <v>72</v>
      </c>
      <c r="H46" s="26">
        <v>0</v>
      </c>
      <c r="I46" s="26">
        <f>ROUND(ROUND(H46,2)*ROUND(G46,2),2)</f>
        <v>0</v>
      </c>
      <c r="J46" s="25" t="s">
        <v>135</v>
      </c>
      <c r="O46">
        <f>(I46*21)/100</f>
        <v>0</v>
      </c>
      <c r="P46" t="s">
        <v>34</v>
      </c>
    </row>
    <row r="47" spans="1:16" ht="51" x14ac:dyDescent="0.2">
      <c r="A47" s="27" t="s">
        <v>73</v>
      </c>
      <c r="E47" s="28" t="s">
        <v>145</v>
      </c>
    </row>
    <row r="48" spans="1:16" x14ac:dyDescent="0.2">
      <c r="A48" s="29" t="s">
        <v>75</v>
      </c>
      <c r="E48" s="30" t="s">
        <v>146</v>
      </c>
    </row>
    <row r="49" spans="1:16" ht="38.25" x14ac:dyDescent="0.2">
      <c r="A49" t="s">
        <v>76</v>
      </c>
      <c r="E49" s="28" t="s">
        <v>147</v>
      </c>
    </row>
    <row r="50" spans="1:16" x14ac:dyDescent="0.2">
      <c r="A50" s="19" t="s">
        <v>68</v>
      </c>
      <c r="B50" s="23" t="s">
        <v>65</v>
      </c>
      <c r="C50" s="23" t="s">
        <v>148</v>
      </c>
      <c r="D50" s="19" t="s">
        <v>70</v>
      </c>
      <c r="E50" s="24" t="s">
        <v>149</v>
      </c>
      <c r="F50" s="25" t="s">
        <v>112</v>
      </c>
      <c r="G50" s="26">
        <v>1.73</v>
      </c>
      <c r="H50" s="26">
        <v>0</v>
      </c>
      <c r="I50" s="26">
        <f>ROUND(ROUND(H50,2)*ROUND(G50,2),2)</f>
        <v>0</v>
      </c>
      <c r="J50" s="25" t="s">
        <v>135</v>
      </c>
      <c r="O50">
        <f>(I50*21)/100</f>
        <v>0</v>
      </c>
      <c r="P50" t="s">
        <v>34</v>
      </c>
    </row>
    <row r="51" spans="1:16" ht="38.25" x14ac:dyDescent="0.2">
      <c r="A51" s="27" t="s">
        <v>73</v>
      </c>
      <c r="E51" s="28" t="s">
        <v>150</v>
      </c>
    </row>
    <row r="52" spans="1:16" x14ac:dyDescent="0.2">
      <c r="A52" s="29" t="s">
        <v>75</v>
      </c>
      <c r="E52" s="30" t="s">
        <v>151</v>
      </c>
    </row>
    <row r="53" spans="1:16" ht="63.75" x14ac:dyDescent="0.2">
      <c r="A53" t="s">
        <v>76</v>
      </c>
      <c r="E53" s="28" t="s">
        <v>152</v>
      </c>
    </row>
    <row r="54" spans="1:16" ht="25.5" x14ac:dyDescent="0.2">
      <c r="A54" s="19" t="s">
        <v>68</v>
      </c>
      <c r="B54" s="23" t="s">
        <v>153</v>
      </c>
      <c r="C54" s="23" t="s">
        <v>154</v>
      </c>
      <c r="D54" s="19" t="s">
        <v>70</v>
      </c>
      <c r="E54" s="24" t="s">
        <v>155</v>
      </c>
      <c r="F54" s="25" t="s">
        <v>156</v>
      </c>
      <c r="G54" s="26">
        <v>57.5</v>
      </c>
      <c r="H54" s="26">
        <v>0</v>
      </c>
      <c r="I54" s="26">
        <f>ROUND(ROUND(H54,2)*ROUND(G54,2),2)</f>
        <v>0</v>
      </c>
      <c r="J54" s="25" t="s">
        <v>135</v>
      </c>
      <c r="O54">
        <f>(I54*21)/100</f>
        <v>0</v>
      </c>
      <c r="P54" t="s">
        <v>34</v>
      </c>
    </row>
    <row r="55" spans="1:16" x14ac:dyDescent="0.2">
      <c r="A55" s="27" t="s">
        <v>73</v>
      </c>
      <c r="E55" s="28" t="s">
        <v>157</v>
      </c>
    </row>
    <row r="56" spans="1:16" x14ac:dyDescent="0.2">
      <c r="A56" s="29" t="s">
        <v>75</v>
      </c>
      <c r="E56" s="30" t="s">
        <v>70</v>
      </c>
    </row>
    <row r="57" spans="1:16" ht="63.75" x14ac:dyDescent="0.2">
      <c r="A57" t="s">
        <v>76</v>
      </c>
      <c r="E57" s="28" t="s">
        <v>158</v>
      </c>
    </row>
    <row r="58" spans="1:16" ht="25.5" x14ac:dyDescent="0.2">
      <c r="A58" s="19" t="s">
        <v>68</v>
      </c>
      <c r="B58" s="23" t="s">
        <v>159</v>
      </c>
      <c r="C58" s="23" t="s">
        <v>160</v>
      </c>
      <c r="D58" s="19" t="s">
        <v>70</v>
      </c>
      <c r="E58" s="24" t="s">
        <v>161</v>
      </c>
      <c r="F58" s="25" t="s">
        <v>162</v>
      </c>
      <c r="G58" s="26">
        <v>402.5</v>
      </c>
      <c r="H58" s="26">
        <v>0</v>
      </c>
      <c r="I58" s="26">
        <f>ROUND(ROUND(H58,2)*ROUND(G58,2),2)</f>
        <v>0</v>
      </c>
      <c r="J58" s="25" t="s">
        <v>135</v>
      </c>
      <c r="O58">
        <f>(I58*21)/100</f>
        <v>0</v>
      </c>
      <c r="P58" t="s">
        <v>34</v>
      </c>
    </row>
    <row r="59" spans="1:16" ht="25.5" x14ac:dyDescent="0.2">
      <c r="A59" s="27" t="s">
        <v>73</v>
      </c>
      <c r="E59" s="28" t="s">
        <v>163</v>
      </c>
    </row>
    <row r="60" spans="1:16" x14ac:dyDescent="0.2">
      <c r="A60" s="29" t="s">
        <v>75</v>
      </c>
      <c r="E60" s="30" t="s">
        <v>164</v>
      </c>
    </row>
    <row r="61" spans="1:16" ht="25.5" x14ac:dyDescent="0.2">
      <c r="A61" t="s">
        <v>76</v>
      </c>
      <c r="E61" s="28" t="s">
        <v>165</v>
      </c>
    </row>
    <row r="62" spans="1:16" x14ac:dyDescent="0.2">
      <c r="A62" s="19" t="s">
        <v>68</v>
      </c>
      <c r="B62" s="23" t="s">
        <v>166</v>
      </c>
      <c r="C62" s="23" t="s">
        <v>167</v>
      </c>
      <c r="D62" s="19" t="s">
        <v>79</v>
      </c>
      <c r="E62" s="24" t="s">
        <v>168</v>
      </c>
      <c r="F62" s="25" t="s">
        <v>112</v>
      </c>
      <c r="G62" s="26">
        <v>68</v>
      </c>
      <c r="H62" s="26">
        <v>0</v>
      </c>
      <c r="I62" s="26">
        <f>ROUND(ROUND(H62,2)*ROUND(G62,2),2)</f>
        <v>0</v>
      </c>
      <c r="J62" s="25" t="s">
        <v>135</v>
      </c>
      <c r="O62">
        <f>(I62*21)/100</f>
        <v>0</v>
      </c>
      <c r="P62" t="s">
        <v>34</v>
      </c>
    </row>
    <row r="63" spans="1:16" ht="25.5" x14ac:dyDescent="0.2">
      <c r="A63" s="27" t="s">
        <v>73</v>
      </c>
      <c r="E63" s="28" t="s">
        <v>169</v>
      </c>
    </row>
    <row r="64" spans="1:16" x14ac:dyDescent="0.2">
      <c r="A64" s="29" t="s">
        <v>75</v>
      </c>
      <c r="E64" s="30" t="s">
        <v>70</v>
      </c>
    </row>
    <row r="65" spans="1:16" ht="357" x14ac:dyDescent="0.2">
      <c r="A65" t="s">
        <v>76</v>
      </c>
      <c r="E65" s="28" t="s">
        <v>170</v>
      </c>
    </row>
    <row r="66" spans="1:16" x14ac:dyDescent="0.2">
      <c r="A66" s="19" t="s">
        <v>68</v>
      </c>
      <c r="B66" s="23" t="s">
        <v>171</v>
      </c>
      <c r="C66" s="23" t="s">
        <v>167</v>
      </c>
      <c r="D66" s="19" t="s">
        <v>83</v>
      </c>
      <c r="E66" s="24" t="s">
        <v>168</v>
      </c>
      <c r="F66" s="25" t="s">
        <v>112</v>
      </c>
      <c r="G66" s="26">
        <v>4259.7700000000004</v>
      </c>
      <c r="H66" s="26">
        <v>0</v>
      </c>
      <c r="I66" s="26">
        <f>ROUND(ROUND(H66,2)*ROUND(G66,2),2)</f>
        <v>0</v>
      </c>
      <c r="J66" s="25" t="s">
        <v>135</v>
      </c>
      <c r="O66">
        <f>(I66*21)/100</f>
        <v>0</v>
      </c>
      <c r="P66" t="s">
        <v>34</v>
      </c>
    </row>
    <row r="67" spans="1:16" ht="51" x14ac:dyDescent="0.2">
      <c r="A67" s="27" t="s">
        <v>73</v>
      </c>
      <c r="E67" s="28" t="s">
        <v>172</v>
      </c>
    </row>
    <row r="68" spans="1:16" ht="51" x14ac:dyDescent="0.2">
      <c r="A68" s="29" t="s">
        <v>75</v>
      </c>
      <c r="E68" s="30" t="s">
        <v>173</v>
      </c>
    </row>
    <row r="69" spans="1:16" ht="369.75" x14ac:dyDescent="0.2">
      <c r="A69" t="s">
        <v>76</v>
      </c>
      <c r="E69" s="28" t="s">
        <v>174</v>
      </c>
    </row>
    <row r="70" spans="1:16" x14ac:dyDescent="0.2">
      <c r="A70" s="19" t="s">
        <v>68</v>
      </c>
      <c r="B70" s="23" t="s">
        <v>175</v>
      </c>
      <c r="C70" s="23" t="s">
        <v>176</v>
      </c>
      <c r="D70" s="19" t="s">
        <v>70</v>
      </c>
      <c r="E70" s="24" t="s">
        <v>177</v>
      </c>
      <c r="F70" s="49" t="s">
        <v>112</v>
      </c>
      <c r="G70" s="26">
        <v>277665.05</v>
      </c>
      <c r="H70" s="26">
        <v>0</v>
      </c>
      <c r="I70" s="26">
        <f>ROUND(ROUND(H70,2)*ROUND(G70,2),2)</f>
        <v>0</v>
      </c>
      <c r="J70" s="25" t="s">
        <v>135</v>
      </c>
      <c r="O70">
        <f>(I70*21)/100</f>
        <v>0</v>
      </c>
      <c r="P70" t="s">
        <v>34</v>
      </c>
    </row>
    <row r="71" spans="1:16" ht="89.25" x14ac:dyDescent="0.2">
      <c r="A71" s="27" t="s">
        <v>73</v>
      </c>
      <c r="E71" s="48" t="s">
        <v>178</v>
      </c>
    </row>
    <row r="72" spans="1:16" x14ac:dyDescent="0.2">
      <c r="A72" s="29" t="s">
        <v>75</v>
      </c>
      <c r="E72" s="30" t="s">
        <v>179</v>
      </c>
    </row>
    <row r="73" spans="1:16" x14ac:dyDescent="0.2">
      <c r="A73" t="s">
        <v>76</v>
      </c>
      <c r="E73" s="48" t="s">
        <v>180</v>
      </c>
    </row>
    <row r="74" spans="1:16" x14ac:dyDescent="0.2">
      <c r="A74" s="19" t="s">
        <v>68</v>
      </c>
      <c r="B74" s="23" t="s">
        <v>181</v>
      </c>
      <c r="C74" s="23" t="s">
        <v>182</v>
      </c>
      <c r="D74" s="19" t="s">
        <v>70</v>
      </c>
      <c r="E74" s="24" t="s">
        <v>183</v>
      </c>
      <c r="F74" s="25" t="s">
        <v>112</v>
      </c>
      <c r="G74" s="26">
        <v>68</v>
      </c>
      <c r="H74" s="26">
        <v>0</v>
      </c>
      <c r="I74" s="26">
        <f>ROUND(ROUND(H74,2)*ROUND(G74,2),2)</f>
        <v>0</v>
      </c>
      <c r="J74" s="25" t="s">
        <v>135</v>
      </c>
      <c r="O74">
        <f>(I74*21)/100</f>
        <v>0</v>
      </c>
      <c r="P74" t="s">
        <v>34</v>
      </c>
    </row>
    <row r="75" spans="1:16" ht="25.5" x14ac:dyDescent="0.2">
      <c r="A75" s="27" t="s">
        <v>73</v>
      </c>
      <c r="E75" s="28" t="s">
        <v>184</v>
      </c>
    </row>
    <row r="76" spans="1:16" x14ac:dyDescent="0.2">
      <c r="A76" s="29" t="s">
        <v>75</v>
      </c>
      <c r="E76" s="50" t="s">
        <v>185</v>
      </c>
    </row>
    <row r="77" spans="1:16" ht="306" x14ac:dyDescent="0.2">
      <c r="A77" t="s">
        <v>76</v>
      </c>
      <c r="E77" s="28" t="s">
        <v>186</v>
      </c>
    </row>
    <row r="78" spans="1:16" x14ac:dyDescent="0.2">
      <c r="A78" s="19" t="s">
        <v>68</v>
      </c>
      <c r="B78" s="23" t="s">
        <v>187</v>
      </c>
      <c r="C78" s="23" t="s">
        <v>188</v>
      </c>
      <c r="D78" s="19" t="s">
        <v>70</v>
      </c>
      <c r="E78" s="24" t="s">
        <v>189</v>
      </c>
      <c r="F78" s="25" t="s">
        <v>112</v>
      </c>
      <c r="G78" s="26">
        <v>25.6</v>
      </c>
      <c r="H78" s="26">
        <v>0</v>
      </c>
      <c r="I78" s="26">
        <f>ROUND(ROUND(H78,2)*ROUND(G78,2),2)</f>
        <v>0</v>
      </c>
      <c r="J78" s="25" t="s">
        <v>135</v>
      </c>
      <c r="O78">
        <f>(I78*21)/100</f>
        <v>0</v>
      </c>
      <c r="P78" t="s">
        <v>34</v>
      </c>
    </row>
    <row r="79" spans="1:16" ht="38.25" x14ac:dyDescent="0.2">
      <c r="A79" s="27" t="s">
        <v>73</v>
      </c>
      <c r="E79" s="28" t="s">
        <v>190</v>
      </c>
    </row>
    <row r="80" spans="1:16" x14ac:dyDescent="0.2">
      <c r="A80" s="29" t="s">
        <v>75</v>
      </c>
      <c r="E80" s="30" t="s">
        <v>191</v>
      </c>
    </row>
    <row r="81" spans="1:16" ht="306" x14ac:dyDescent="0.2">
      <c r="A81" t="s">
        <v>76</v>
      </c>
      <c r="E81" s="28" t="s">
        <v>192</v>
      </c>
    </row>
    <row r="82" spans="1:16" x14ac:dyDescent="0.2">
      <c r="A82" s="19" t="s">
        <v>68</v>
      </c>
      <c r="B82" s="23" t="s">
        <v>193</v>
      </c>
      <c r="C82" s="23" t="s">
        <v>194</v>
      </c>
      <c r="D82" s="19" t="s">
        <v>70</v>
      </c>
      <c r="E82" s="24" t="s">
        <v>195</v>
      </c>
      <c r="F82" s="25" t="s">
        <v>112</v>
      </c>
      <c r="G82" s="26">
        <v>12</v>
      </c>
      <c r="H82" s="26">
        <v>0</v>
      </c>
      <c r="I82" s="26">
        <f>ROUND(ROUND(H82,2)*ROUND(G82,2),2)</f>
        <v>0</v>
      </c>
      <c r="J82" s="25" t="s">
        <v>135</v>
      </c>
      <c r="O82">
        <f>(I82*21)/100</f>
        <v>0</v>
      </c>
      <c r="P82" t="s">
        <v>34</v>
      </c>
    </row>
    <row r="83" spans="1:16" ht="38.25" x14ac:dyDescent="0.2">
      <c r="A83" s="27" t="s">
        <v>73</v>
      </c>
      <c r="E83" s="28" t="s">
        <v>196</v>
      </c>
    </row>
    <row r="84" spans="1:16" x14ac:dyDescent="0.2">
      <c r="A84" s="29" t="s">
        <v>75</v>
      </c>
      <c r="E84" s="30" t="s">
        <v>197</v>
      </c>
    </row>
    <row r="85" spans="1:16" ht="318.75" x14ac:dyDescent="0.2">
      <c r="A85" t="s">
        <v>76</v>
      </c>
      <c r="E85" s="28" t="s">
        <v>198</v>
      </c>
    </row>
    <row r="86" spans="1:16" x14ac:dyDescent="0.2">
      <c r="A86" s="19" t="s">
        <v>68</v>
      </c>
      <c r="B86" s="23" t="s">
        <v>199</v>
      </c>
      <c r="C86" s="23" t="s">
        <v>200</v>
      </c>
      <c r="D86" s="19" t="s">
        <v>70</v>
      </c>
      <c r="E86" s="24" t="s">
        <v>201</v>
      </c>
      <c r="F86" s="25" t="s">
        <v>112</v>
      </c>
      <c r="G86" s="26">
        <v>4339.7700000000004</v>
      </c>
      <c r="H86" s="26">
        <v>0</v>
      </c>
      <c r="I86" s="26">
        <f>ROUND(ROUND(H86,2)*ROUND(G86,2),2)</f>
        <v>0</v>
      </c>
      <c r="J86" s="25" t="s">
        <v>135</v>
      </c>
      <c r="O86">
        <f>(I86*21)/100</f>
        <v>0</v>
      </c>
      <c r="P86" t="s">
        <v>34</v>
      </c>
    </row>
    <row r="87" spans="1:16" ht="25.5" x14ac:dyDescent="0.2">
      <c r="A87" s="27" t="s">
        <v>73</v>
      </c>
      <c r="E87" s="28" t="s">
        <v>202</v>
      </c>
    </row>
    <row r="88" spans="1:16" x14ac:dyDescent="0.2">
      <c r="A88" s="29" t="s">
        <v>75</v>
      </c>
      <c r="E88" s="30" t="s">
        <v>203</v>
      </c>
    </row>
    <row r="89" spans="1:16" ht="191.25" x14ac:dyDescent="0.2">
      <c r="A89" t="s">
        <v>76</v>
      </c>
      <c r="E89" s="28" t="s">
        <v>204</v>
      </c>
    </row>
    <row r="90" spans="1:16" x14ac:dyDescent="0.2">
      <c r="A90" s="19" t="s">
        <v>68</v>
      </c>
      <c r="B90" s="23" t="s">
        <v>205</v>
      </c>
      <c r="C90" s="23" t="s">
        <v>206</v>
      </c>
      <c r="D90" s="19" t="s">
        <v>70</v>
      </c>
      <c r="E90" s="24" t="s">
        <v>207</v>
      </c>
      <c r="F90" s="25" t="s">
        <v>112</v>
      </c>
      <c r="G90" s="26">
        <v>68</v>
      </c>
      <c r="H90" s="26">
        <v>0</v>
      </c>
      <c r="I90" s="26">
        <f>ROUND(ROUND(H90,2)*ROUND(G90,2),2)</f>
        <v>0</v>
      </c>
      <c r="J90" s="25" t="s">
        <v>135</v>
      </c>
      <c r="O90">
        <f>(I90*21)/100</f>
        <v>0</v>
      </c>
      <c r="P90" t="s">
        <v>34</v>
      </c>
    </row>
    <row r="91" spans="1:16" ht="25.5" x14ac:dyDescent="0.2">
      <c r="A91" s="27" t="s">
        <v>73</v>
      </c>
      <c r="E91" s="28" t="s">
        <v>208</v>
      </c>
    </row>
    <row r="92" spans="1:16" x14ac:dyDescent="0.2">
      <c r="A92" s="29" t="s">
        <v>75</v>
      </c>
      <c r="E92" s="30" t="s">
        <v>70</v>
      </c>
    </row>
    <row r="93" spans="1:16" ht="242.25" x14ac:dyDescent="0.2">
      <c r="A93" t="s">
        <v>76</v>
      </c>
      <c r="E93" s="28" t="s">
        <v>209</v>
      </c>
    </row>
    <row r="94" spans="1:16" x14ac:dyDescent="0.2">
      <c r="A94" s="19" t="s">
        <v>68</v>
      </c>
      <c r="B94" s="23" t="s">
        <v>210</v>
      </c>
      <c r="C94" s="23" t="s">
        <v>211</v>
      </c>
      <c r="D94" s="19" t="s">
        <v>70</v>
      </c>
      <c r="E94" s="24" t="s">
        <v>212</v>
      </c>
      <c r="F94" s="25" t="s">
        <v>112</v>
      </c>
      <c r="G94" s="26">
        <v>12</v>
      </c>
      <c r="H94" s="26">
        <v>0</v>
      </c>
      <c r="I94" s="26">
        <f>ROUND(ROUND(H94,2)*ROUND(G94,2),2)</f>
        <v>0</v>
      </c>
      <c r="J94" s="25" t="s">
        <v>135</v>
      </c>
      <c r="O94">
        <f>(I94*21)/100</f>
        <v>0</v>
      </c>
      <c r="P94" t="s">
        <v>34</v>
      </c>
    </row>
    <row r="95" spans="1:16" ht="25.5" x14ac:dyDescent="0.2">
      <c r="A95" s="27" t="s">
        <v>73</v>
      </c>
      <c r="E95" s="28" t="s">
        <v>213</v>
      </c>
    </row>
    <row r="96" spans="1:16" x14ac:dyDescent="0.2">
      <c r="A96" s="29" t="s">
        <v>75</v>
      </c>
      <c r="E96" s="30" t="s">
        <v>70</v>
      </c>
    </row>
    <row r="97" spans="1:18" ht="229.5" x14ac:dyDescent="0.2">
      <c r="A97" t="s">
        <v>76</v>
      </c>
      <c r="E97" s="28" t="s">
        <v>214</v>
      </c>
    </row>
    <row r="98" spans="1:18" x14ac:dyDescent="0.2">
      <c r="A98" s="19" t="s">
        <v>68</v>
      </c>
      <c r="B98" s="23" t="s">
        <v>215</v>
      </c>
      <c r="C98" s="23" t="s">
        <v>216</v>
      </c>
      <c r="D98" s="19" t="s">
        <v>70</v>
      </c>
      <c r="E98" s="24" t="s">
        <v>217</v>
      </c>
      <c r="F98" s="25" t="s">
        <v>129</v>
      </c>
      <c r="G98" s="26">
        <v>6522</v>
      </c>
      <c r="H98" s="26">
        <v>0</v>
      </c>
      <c r="I98" s="26">
        <f>ROUND(ROUND(H98,2)*ROUND(G98,2),2)</f>
        <v>0</v>
      </c>
      <c r="J98" s="25" t="s">
        <v>135</v>
      </c>
      <c r="O98">
        <f>(I98*21)/100</f>
        <v>0</v>
      </c>
      <c r="P98" t="s">
        <v>34</v>
      </c>
    </row>
    <row r="99" spans="1:18" ht="25.5" x14ac:dyDescent="0.2">
      <c r="A99" s="27" t="s">
        <v>73</v>
      </c>
      <c r="E99" s="28" t="s">
        <v>218</v>
      </c>
    </row>
    <row r="100" spans="1:18" x14ac:dyDescent="0.2">
      <c r="A100" s="29" t="s">
        <v>75</v>
      </c>
      <c r="E100" s="30" t="s">
        <v>219</v>
      </c>
    </row>
    <row r="101" spans="1:18" ht="25.5" x14ac:dyDescent="0.2">
      <c r="A101" t="s">
        <v>76</v>
      </c>
      <c r="E101" s="28" t="s">
        <v>220</v>
      </c>
    </row>
    <row r="102" spans="1:18" ht="12.75" customHeight="1" x14ac:dyDescent="0.2">
      <c r="A102" s="2" t="s">
        <v>66</v>
      </c>
      <c r="B102" s="2"/>
      <c r="C102" s="32" t="s">
        <v>34</v>
      </c>
      <c r="D102" s="2"/>
      <c r="E102" s="21" t="s">
        <v>28</v>
      </c>
      <c r="F102" s="2"/>
      <c r="G102" s="2"/>
      <c r="H102" s="2"/>
      <c r="I102" s="33">
        <f>0+Q102</f>
        <v>0</v>
      </c>
      <c r="J102" s="2"/>
      <c r="O102">
        <f>0+R102</f>
        <v>0</v>
      </c>
      <c r="Q102">
        <f>0+I103+I107+I111+I115+I119</f>
        <v>0</v>
      </c>
      <c r="R102">
        <f>0+O103+O107+O111+O115+O119</f>
        <v>0</v>
      </c>
    </row>
    <row r="103" spans="1:18" x14ac:dyDescent="0.2">
      <c r="A103" s="19" t="s">
        <v>68</v>
      </c>
      <c r="B103" s="23" t="s">
        <v>221</v>
      </c>
      <c r="C103" s="23" t="s">
        <v>222</v>
      </c>
      <c r="D103" s="19" t="s">
        <v>70</v>
      </c>
      <c r="E103" s="24" t="s">
        <v>223</v>
      </c>
      <c r="F103" s="25" t="s">
        <v>156</v>
      </c>
      <c r="G103" s="26">
        <v>152.30000000000001</v>
      </c>
      <c r="H103" s="26">
        <v>0</v>
      </c>
      <c r="I103" s="26">
        <f>ROUND(ROUND(H103,2)*ROUND(G103,2),2)</f>
        <v>0</v>
      </c>
      <c r="J103" s="25" t="s">
        <v>135</v>
      </c>
      <c r="O103">
        <f>(I103*21)/100</f>
        <v>0</v>
      </c>
      <c r="P103" t="s">
        <v>34</v>
      </c>
    </row>
    <row r="104" spans="1:18" ht="63.75" x14ac:dyDescent="0.2">
      <c r="A104" s="27" t="s">
        <v>73</v>
      </c>
      <c r="E104" s="28" t="s">
        <v>224</v>
      </c>
    </row>
    <row r="105" spans="1:18" x14ac:dyDescent="0.2">
      <c r="A105" s="29" t="s">
        <v>75</v>
      </c>
      <c r="E105" s="30" t="s">
        <v>225</v>
      </c>
    </row>
    <row r="106" spans="1:18" ht="165.75" x14ac:dyDescent="0.2">
      <c r="A106" t="s">
        <v>76</v>
      </c>
      <c r="E106" s="28" t="s">
        <v>226</v>
      </c>
    </row>
    <row r="107" spans="1:18" x14ac:dyDescent="0.2">
      <c r="A107" s="19" t="s">
        <v>68</v>
      </c>
      <c r="B107" s="23" t="s">
        <v>227</v>
      </c>
      <c r="C107" s="23" t="s">
        <v>228</v>
      </c>
      <c r="D107" s="19" t="s">
        <v>70</v>
      </c>
      <c r="E107" s="24" t="s">
        <v>229</v>
      </c>
      <c r="F107" s="25" t="s">
        <v>112</v>
      </c>
      <c r="G107" s="26">
        <v>1824</v>
      </c>
      <c r="H107" s="26">
        <v>0</v>
      </c>
      <c r="I107" s="26">
        <f>ROUND(ROUND(H107,2)*ROUND(G107,2),2)</f>
        <v>0</v>
      </c>
      <c r="J107" s="25" t="s">
        <v>135</v>
      </c>
      <c r="O107">
        <f>(I107*21)/100</f>
        <v>0</v>
      </c>
      <c r="P107" t="s">
        <v>34</v>
      </c>
    </row>
    <row r="108" spans="1:18" ht="25.5" x14ac:dyDescent="0.2">
      <c r="A108" s="27" t="s">
        <v>73</v>
      </c>
      <c r="E108" s="28" t="s">
        <v>230</v>
      </c>
    </row>
    <row r="109" spans="1:18" x14ac:dyDescent="0.2">
      <c r="A109" s="29" t="s">
        <v>75</v>
      </c>
      <c r="E109" s="30" t="s">
        <v>231</v>
      </c>
    </row>
    <row r="110" spans="1:18" ht="38.25" x14ac:dyDescent="0.2">
      <c r="A110" t="s">
        <v>76</v>
      </c>
      <c r="E110" s="28" t="s">
        <v>232</v>
      </c>
    </row>
    <row r="111" spans="1:18" x14ac:dyDescent="0.2">
      <c r="A111" s="19" t="s">
        <v>68</v>
      </c>
      <c r="B111" s="23" t="s">
        <v>233</v>
      </c>
      <c r="C111" s="23" t="s">
        <v>234</v>
      </c>
      <c r="D111" s="19" t="s">
        <v>70</v>
      </c>
      <c r="E111" s="24" t="s">
        <v>235</v>
      </c>
      <c r="F111" s="25" t="s">
        <v>129</v>
      </c>
      <c r="G111" s="26">
        <v>28</v>
      </c>
      <c r="H111" s="26">
        <v>0</v>
      </c>
      <c r="I111" s="26">
        <f>ROUND(ROUND(H111,2)*ROUND(G111,2),2)</f>
        <v>0</v>
      </c>
      <c r="J111" s="25" t="s">
        <v>135</v>
      </c>
      <c r="O111">
        <f>(I111*21)/100</f>
        <v>0</v>
      </c>
      <c r="P111" t="s">
        <v>34</v>
      </c>
    </row>
    <row r="112" spans="1:18" ht="25.5" x14ac:dyDescent="0.2">
      <c r="A112" s="27" t="s">
        <v>73</v>
      </c>
      <c r="E112" s="28" t="s">
        <v>236</v>
      </c>
    </row>
    <row r="113" spans="1:18" x14ac:dyDescent="0.2">
      <c r="A113" s="29" t="s">
        <v>75</v>
      </c>
      <c r="E113" s="30" t="s">
        <v>237</v>
      </c>
    </row>
    <row r="114" spans="1:18" ht="102" x14ac:dyDescent="0.2">
      <c r="A114" t="s">
        <v>76</v>
      </c>
      <c r="E114" s="28" t="s">
        <v>238</v>
      </c>
    </row>
    <row r="115" spans="1:18" x14ac:dyDescent="0.2">
      <c r="A115" s="19" t="s">
        <v>68</v>
      </c>
      <c r="B115" s="23" t="s">
        <v>239</v>
      </c>
      <c r="C115" s="23" t="s">
        <v>240</v>
      </c>
      <c r="D115" s="19" t="s">
        <v>70</v>
      </c>
      <c r="E115" s="24" t="s">
        <v>241</v>
      </c>
      <c r="F115" s="25" t="s">
        <v>129</v>
      </c>
      <c r="G115" s="26">
        <v>357</v>
      </c>
      <c r="H115" s="26">
        <v>0</v>
      </c>
      <c r="I115" s="26">
        <f>ROUND(ROUND(H115,2)*ROUND(G115,2),2)</f>
        <v>0</v>
      </c>
      <c r="J115" s="25" t="s">
        <v>135</v>
      </c>
      <c r="O115">
        <f>(I115*21)/100</f>
        <v>0</v>
      </c>
      <c r="P115" t="s">
        <v>34</v>
      </c>
    </row>
    <row r="116" spans="1:18" ht="25.5" x14ac:dyDescent="0.2">
      <c r="A116" s="27" t="s">
        <v>73</v>
      </c>
      <c r="E116" s="28" t="s">
        <v>242</v>
      </c>
    </row>
    <row r="117" spans="1:18" x14ac:dyDescent="0.2">
      <c r="A117" s="29" t="s">
        <v>75</v>
      </c>
      <c r="E117" s="30" t="s">
        <v>243</v>
      </c>
    </row>
    <row r="118" spans="1:18" ht="102" x14ac:dyDescent="0.2">
      <c r="A118" t="s">
        <v>76</v>
      </c>
      <c r="E118" s="28" t="s">
        <v>244</v>
      </c>
    </row>
    <row r="119" spans="1:18" x14ac:dyDescent="0.2">
      <c r="A119" s="19" t="s">
        <v>68</v>
      </c>
      <c r="B119" s="23" t="s">
        <v>245</v>
      </c>
      <c r="C119" s="23" t="s">
        <v>246</v>
      </c>
      <c r="D119" s="19" t="s">
        <v>70</v>
      </c>
      <c r="E119" s="24" t="s">
        <v>247</v>
      </c>
      <c r="F119" s="25" t="s">
        <v>129</v>
      </c>
      <c r="G119" s="26">
        <v>3694.75</v>
      </c>
      <c r="H119" s="26">
        <v>0</v>
      </c>
      <c r="I119" s="26">
        <f>ROUND(ROUND(H119,2)*ROUND(G119,2),2)</f>
        <v>0</v>
      </c>
      <c r="J119" s="25" t="s">
        <v>135</v>
      </c>
      <c r="O119">
        <f>(I119*21)/100</f>
        <v>0</v>
      </c>
      <c r="P119" t="s">
        <v>34</v>
      </c>
    </row>
    <row r="120" spans="1:18" x14ac:dyDescent="0.2">
      <c r="A120" s="27" t="s">
        <v>73</v>
      </c>
      <c r="E120" s="28" t="s">
        <v>248</v>
      </c>
    </row>
    <row r="121" spans="1:18" ht="38.25" x14ac:dyDescent="0.2">
      <c r="A121" s="29" t="s">
        <v>75</v>
      </c>
      <c r="E121" s="30" t="s">
        <v>249</v>
      </c>
    </row>
    <row r="122" spans="1:18" ht="102" x14ac:dyDescent="0.2">
      <c r="A122" t="s">
        <v>76</v>
      </c>
      <c r="E122" s="28" t="s">
        <v>238</v>
      </c>
    </row>
    <row r="123" spans="1:18" ht="12.75" customHeight="1" x14ac:dyDescent="0.2">
      <c r="A123" s="2" t="s">
        <v>66</v>
      </c>
      <c r="B123" s="2"/>
      <c r="C123" s="32" t="s">
        <v>61</v>
      </c>
      <c r="D123" s="2"/>
      <c r="E123" s="21" t="s">
        <v>250</v>
      </c>
      <c r="F123" s="2"/>
      <c r="G123" s="2"/>
      <c r="H123" s="2"/>
      <c r="I123" s="33">
        <f>0+Q123</f>
        <v>0</v>
      </c>
      <c r="J123" s="2"/>
      <c r="O123">
        <f>0+R123</f>
        <v>0</v>
      </c>
      <c r="Q123">
        <f>0+I124+I128+I132+I136+I140+I144+I148+I152+I156+I160+I164+I168</f>
        <v>0</v>
      </c>
      <c r="R123">
        <f>0+O124+O128+O132+O136+O140+O144+O148+O152+O156+O160+O164+O168</f>
        <v>0</v>
      </c>
    </row>
    <row r="124" spans="1:18" ht="25.5" x14ac:dyDescent="0.2">
      <c r="A124" s="19" t="s">
        <v>68</v>
      </c>
      <c r="B124" s="23" t="s">
        <v>251</v>
      </c>
      <c r="C124" s="23" t="s">
        <v>252</v>
      </c>
      <c r="D124" s="19" t="s">
        <v>70</v>
      </c>
      <c r="E124" s="24" t="s">
        <v>253</v>
      </c>
      <c r="F124" s="25" t="s">
        <v>129</v>
      </c>
      <c r="G124" s="26">
        <v>7433.6</v>
      </c>
      <c r="H124" s="26">
        <v>0</v>
      </c>
      <c r="I124" s="26">
        <f>ROUND(ROUND(H124,2)*ROUND(G124,2),2)</f>
        <v>0</v>
      </c>
      <c r="J124" s="25" t="s">
        <v>135</v>
      </c>
      <c r="O124">
        <f>(I124*21)/100</f>
        <v>0</v>
      </c>
      <c r="P124" t="s">
        <v>34</v>
      </c>
    </row>
    <row r="125" spans="1:18" x14ac:dyDescent="0.2">
      <c r="A125" s="27" t="s">
        <v>73</v>
      </c>
      <c r="E125" s="28" t="s">
        <v>254</v>
      </c>
    </row>
    <row r="126" spans="1:18" x14ac:dyDescent="0.2">
      <c r="A126" s="29" t="s">
        <v>75</v>
      </c>
      <c r="E126" s="30" t="s">
        <v>255</v>
      </c>
    </row>
    <row r="127" spans="1:18" ht="51" x14ac:dyDescent="0.2">
      <c r="A127" t="s">
        <v>76</v>
      </c>
      <c r="E127" s="28" t="s">
        <v>256</v>
      </c>
    </row>
    <row r="128" spans="1:18" x14ac:dyDescent="0.2">
      <c r="A128" s="19" t="s">
        <v>68</v>
      </c>
      <c r="B128" s="23" t="s">
        <v>257</v>
      </c>
      <c r="C128" s="23" t="s">
        <v>258</v>
      </c>
      <c r="D128" s="19" t="s">
        <v>70</v>
      </c>
      <c r="E128" s="24" t="s">
        <v>259</v>
      </c>
      <c r="F128" s="25" t="s">
        <v>129</v>
      </c>
      <c r="G128" s="26">
        <v>187</v>
      </c>
      <c r="H128" s="26">
        <v>0</v>
      </c>
      <c r="I128" s="26">
        <f>ROUND(ROUND(H128,2)*ROUND(G128,2),2)</f>
        <v>0</v>
      </c>
      <c r="J128" s="25" t="s">
        <v>135</v>
      </c>
      <c r="O128">
        <f>(I128*21)/100</f>
        <v>0</v>
      </c>
      <c r="P128" t="s">
        <v>34</v>
      </c>
    </row>
    <row r="129" spans="1:16" ht="38.25" x14ac:dyDescent="0.2">
      <c r="A129" s="27" t="s">
        <v>73</v>
      </c>
      <c r="E129" s="28" t="s">
        <v>260</v>
      </c>
    </row>
    <row r="130" spans="1:16" x14ac:dyDescent="0.2">
      <c r="A130" s="29" t="s">
        <v>75</v>
      </c>
      <c r="E130" s="30" t="s">
        <v>261</v>
      </c>
    </row>
    <row r="131" spans="1:16" ht="51" x14ac:dyDescent="0.2">
      <c r="A131" t="s">
        <v>76</v>
      </c>
      <c r="E131" s="28" t="s">
        <v>262</v>
      </c>
    </row>
    <row r="132" spans="1:16" x14ac:dyDescent="0.2">
      <c r="A132" s="19" t="s">
        <v>68</v>
      </c>
      <c r="B132" s="23" t="s">
        <v>263</v>
      </c>
      <c r="C132" s="23" t="s">
        <v>264</v>
      </c>
      <c r="D132" s="19" t="s">
        <v>70</v>
      </c>
      <c r="E132" s="24" t="s">
        <v>265</v>
      </c>
      <c r="F132" s="25" t="s">
        <v>129</v>
      </c>
      <c r="G132" s="26">
        <v>7699.4</v>
      </c>
      <c r="H132" s="26">
        <v>0</v>
      </c>
      <c r="I132" s="26">
        <f>ROUND(ROUND(H132,2)*ROUND(G132,2),2)</f>
        <v>0</v>
      </c>
      <c r="J132" s="25" t="s">
        <v>135</v>
      </c>
      <c r="O132">
        <f>(I132*21)/100</f>
        <v>0</v>
      </c>
      <c r="P132" t="s">
        <v>34</v>
      </c>
    </row>
    <row r="133" spans="1:16" ht="25.5" x14ac:dyDescent="0.2">
      <c r="A133" s="27" t="s">
        <v>73</v>
      </c>
      <c r="E133" s="28" t="s">
        <v>266</v>
      </c>
    </row>
    <row r="134" spans="1:16" x14ac:dyDescent="0.2">
      <c r="A134" s="29" t="s">
        <v>75</v>
      </c>
      <c r="E134" s="30" t="s">
        <v>267</v>
      </c>
    </row>
    <row r="135" spans="1:16" ht="51" x14ac:dyDescent="0.2">
      <c r="A135" t="s">
        <v>76</v>
      </c>
      <c r="E135" s="28" t="s">
        <v>256</v>
      </c>
    </row>
    <row r="136" spans="1:16" x14ac:dyDescent="0.2">
      <c r="A136" s="19" t="s">
        <v>68</v>
      </c>
      <c r="B136" s="23" t="s">
        <v>268</v>
      </c>
      <c r="C136" s="23" t="s">
        <v>269</v>
      </c>
      <c r="D136" s="19" t="s">
        <v>70</v>
      </c>
      <c r="E136" s="24" t="s">
        <v>270</v>
      </c>
      <c r="F136" s="25" t="s">
        <v>129</v>
      </c>
      <c r="G136" s="26">
        <v>227</v>
      </c>
      <c r="H136" s="26">
        <v>0</v>
      </c>
      <c r="I136" s="26">
        <f>ROUND(ROUND(H136,2)*ROUND(G136,2),2)</f>
        <v>0</v>
      </c>
      <c r="J136" s="25" t="s">
        <v>135</v>
      </c>
      <c r="O136">
        <f>(I136*21)/100</f>
        <v>0</v>
      </c>
      <c r="P136" t="s">
        <v>34</v>
      </c>
    </row>
    <row r="137" spans="1:16" ht="25.5" x14ac:dyDescent="0.2">
      <c r="A137" s="27" t="s">
        <v>73</v>
      </c>
      <c r="E137" s="28" t="s">
        <v>271</v>
      </c>
    </row>
    <row r="138" spans="1:16" x14ac:dyDescent="0.2">
      <c r="A138" s="29" t="s">
        <v>75</v>
      </c>
      <c r="E138" s="30" t="s">
        <v>272</v>
      </c>
    </row>
    <row r="139" spans="1:16" ht="38.25" x14ac:dyDescent="0.2">
      <c r="A139" t="s">
        <v>76</v>
      </c>
      <c r="E139" s="28" t="s">
        <v>273</v>
      </c>
    </row>
    <row r="140" spans="1:16" x14ac:dyDescent="0.2">
      <c r="A140" s="19" t="s">
        <v>68</v>
      </c>
      <c r="B140" s="23" t="s">
        <v>274</v>
      </c>
      <c r="C140" s="23" t="s">
        <v>275</v>
      </c>
      <c r="D140" s="19" t="s">
        <v>70</v>
      </c>
      <c r="E140" s="24" t="s">
        <v>276</v>
      </c>
      <c r="F140" s="25" t="s">
        <v>129</v>
      </c>
      <c r="G140" s="26">
        <v>59</v>
      </c>
      <c r="H140" s="26">
        <v>0</v>
      </c>
      <c r="I140" s="26">
        <f>ROUND(ROUND(H140,2)*ROUND(G140,2),2)</f>
        <v>0</v>
      </c>
      <c r="J140" s="25" t="s">
        <v>135</v>
      </c>
      <c r="O140">
        <f>(I140*21)/100</f>
        <v>0</v>
      </c>
      <c r="P140" t="s">
        <v>34</v>
      </c>
    </row>
    <row r="141" spans="1:16" ht="51" x14ac:dyDescent="0.2">
      <c r="A141" s="27" t="s">
        <v>73</v>
      </c>
      <c r="E141" s="28" t="s">
        <v>277</v>
      </c>
    </row>
    <row r="142" spans="1:16" x14ac:dyDescent="0.2">
      <c r="A142" s="29" t="s">
        <v>75</v>
      </c>
      <c r="E142" s="30" t="s">
        <v>278</v>
      </c>
    </row>
    <row r="143" spans="1:16" ht="51" x14ac:dyDescent="0.2">
      <c r="A143" t="s">
        <v>76</v>
      </c>
      <c r="E143" s="28" t="s">
        <v>279</v>
      </c>
    </row>
    <row r="144" spans="1:16" x14ac:dyDescent="0.2">
      <c r="A144" s="19" t="s">
        <v>68</v>
      </c>
      <c r="B144" s="23" t="s">
        <v>280</v>
      </c>
      <c r="C144" s="23" t="s">
        <v>281</v>
      </c>
      <c r="D144" s="19" t="s">
        <v>70</v>
      </c>
      <c r="E144" s="24" t="s">
        <v>282</v>
      </c>
      <c r="F144" s="25" t="s">
        <v>129</v>
      </c>
      <c r="G144" s="26">
        <v>55</v>
      </c>
      <c r="H144" s="26">
        <v>0</v>
      </c>
      <c r="I144" s="26">
        <f>ROUND(ROUND(H144,2)*ROUND(G144,2),2)</f>
        <v>0</v>
      </c>
      <c r="J144" s="25" t="s">
        <v>135</v>
      </c>
      <c r="O144">
        <f>(I144*21)/100</f>
        <v>0</v>
      </c>
      <c r="P144" t="s">
        <v>34</v>
      </c>
    </row>
    <row r="145" spans="1:16" ht="51" x14ac:dyDescent="0.2">
      <c r="A145" s="27" t="s">
        <v>73</v>
      </c>
      <c r="E145" s="28" t="s">
        <v>283</v>
      </c>
    </row>
    <row r="146" spans="1:16" x14ac:dyDescent="0.2">
      <c r="A146" s="29" t="s">
        <v>75</v>
      </c>
      <c r="E146" s="30" t="s">
        <v>284</v>
      </c>
    </row>
    <row r="147" spans="1:16" ht="51" x14ac:dyDescent="0.2">
      <c r="A147" t="s">
        <v>76</v>
      </c>
      <c r="E147" s="28" t="s">
        <v>279</v>
      </c>
    </row>
    <row r="148" spans="1:16" x14ac:dyDescent="0.2">
      <c r="A148" s="19" t="s">
        <v>68</v>
      </c>
      <c r="B148" s="23" t="s">
        <v>285</v>
      </c>
      <c r="C148" s="23" t="s">
        <v>286</v>
      </c>
      <c r="D148" s="19" t="s">
        <v>70</v>
      </c>
      <c r="E148" s="24" t="s">
        <v>287</v>
      </c>
      <c r="F148" s="25" t="s">
        <v>129</v>
      </c>
      <c r="G148" s="26">
        <v>7743.5</v>
      </c>
      <c r="H148" s="26">
        <v>0</v>
      </c>
      <c r="I148" s="26">
        <f>ROUND(ROUND(H148,2)*ROUND(G148,2),2)</f>
        <v>0</v>
      </c>
      <c r="J148" s="25" t="s">
        <v>135</v>
      </c>
      <c r="O148">
        <f>(I148*21)/100</f>
        <v>0</v>
      </c>
      <c r="P148" t="s">
        <v>34</v>
      </c>
    </row>
    <row r="149" spans="1:16" ht="25.5" x14ac:dyDescent="0.2">
      <c r="A149" s="27" t="s">
        <v>73</v>
      </c>
      <c r="E149" s="28" t="s">
        <v>288</v>
      </c>
    </row>
    <row r="150" spans="1:16" x14ac:dyDescent="0.2">
      <c r="A150" s="29" t="s">
        <v>75</v>
      </c>
      <c r="E150" s="30" t="s">
        <v>289</v>
      </c>
    </row>
    <row r="151" spans="1:16" ht="51" x14ac:dyDescent="0.2">
      <c r="A151" t="s">
        <v>76</v>
      </c>
      <c r="E151" s="28" t="s">
        <v>290</v>
      </c>
    </row>
    <row r="152" spans="1:16" x14ac:dyDescent="0.2">
      <c r="A152" s="19" t="s">
        <v>68</v>
      </c>
      <c r="B152" s="23" t="s">
        <v>291</v>
      </c>
      <c r="C152" s="23" t="s">
        <v>292</v>
      </c>
      <c r="D152" s="19" t="s">
        <v>70</v>
      </c>
      <c r="E152" s="24" t="s">
        <v>293</v>
      </c>
      <c r="F152" s="25" t="s">
        <v>129</v>
      </c>
      <c r="G152" s="26">
        <v>55</v>
      </c>
      <c r="H152" s="26">
        <v>0</v>
      </c>
      <c r="I152" s="26">
        <f>ROUND(ROUND(H152,2)*ROUND(G152,2),2)</f>
        <v>0</v>
      </c>
      <c r="J152" s="25" t="s">
        <v>135</v>
      </c>
      <c r="O152">
        <f>(I152*21)/100</f>
        <v>0</v>
      </c>
      <c r="P152" t="s">
        <v>34</v>
      </c>
    </row>
    <row r="153" spans="1:16" ht="51" x14ac:dyDescent="0.2">
      <c r="A153" s="27" t="s">
        <v>73</v>
      </c>
      <c r="E153" s="28" t="s">
        <v>294</v>
      </c>
    </row>
    <row r="154" spans="1:16" x14ac:dyDescent="0.2">
      <c r="A154" s="29" t="s">
        <v>75</v>
      </c>
      <c r="E154" s="30" t="s">
        <v>284</v>
      </c>
    </row>
    <row r="155" spans="1:16" ht="140.25" x14ac:dyDescent="0.2">
      <c r="A155" t="s">
        <v>76</v>
      </c>
      <c r="E155" s="28" t="s">
        <v>295</v>
      </c>
    </row>
    <row r="156" spans="1:16" x14ac:dyDescent="0.2">
      <c r="A156" s="19" t="s">
        <v>68</v>
      </c>
      <c r="B156" s="23" t="s">
        <v>296</v>
      </c>
      <c r="C156" s="23" t="s">
        <v>297</v>
      </c>
      <c r="D156" s="19" t="s">
        <v>70</v>
      </c>
      <c r="E156" s="24" t="s">
        <v>298</v>
      </c>
      <c r="F156" s="25" t="s">
        <v>129</v>
      </c>
      <c r="G156" s="26">
        <v>57</v>
      </c>
      <c r="H156" s="26">
        <v>0</v>
      </c>
      <c r="I156" s="26">
        <f>ROUND(ROUND(H156,2)*ROUND(G156,2),2)</f>
        <v>0</v>
      </c>
      <c r="J156" s="25" t="s">
        <v>135</v>
      </c>
      <c r="O156">
        <f>(I156*21)/100</f>
        <v>0</v>
      </c>
      <c r="P156" t="s">
        <v>34</v>
      </c>
    </row>
    <row r="157" spans="1:16" ht="38.25" x14ac:dyDescent="0.2">
      <c r="A157" s="27" t="s">
        <v>73</v>
      </c>
      <c r="E157" s="28" t="s">
        <v>299</v>
      </c>
    </row>
    <row r="158" spans="1:16" x14ac:dyDescent="0.2">
      <c r="A158" s="29" t="s">
        <v>75</v>
      </c>
      <c r="E158" s="30" t="s">
        <v>300</v>
      </c>
    </row>
    <row r="159" spans="1:16" ht="140.25" x14ac:dyDescent="0.2">
      <c r="A159" t="s">
        <v>76</v>
      </c>
      <c r="E159" s="28" t="s">
        <v>295</v>
      </c>
    </row>
    <row r="160" spans="1:16" x14ac:dyDescent="0.2">
      <c r="A160" s="19" t="s">
        <v>68</v>
      </c>
      <c r="B160" s="23" t="s">
        <v>301</v>
      </c>
      <c r="C160" s="23" t="s">
        <v>302</v>
      </c>
      <c r="D160" s="19" t="s">
        <v>70</v>
      </c>
      <c r="E160" s="24" t="s">
        <v>303</v>
      </c>
      <c r="F160" s="25" t="s">
        <v>129</v>
      </c>
      <c r="G160" s="26">
        <v>59</v>
      </c>
      <c r="H160" s="26">
        <v>0</v>
      </c>
      <c r="I160" s="26">
        <f>ROUND(ROUND(H160,2)*ROUND(G160,2),2)</f>
        <v>0</v>
      </c>
      <c r="J160" s="25" t="s">
        <v>135</v>
      </c>
      <c r="O160">
        <f>(I160*21)/100</f>
        <v>0</v>
      </c>
      <c r="P160" t="s">
        <v>34</v>
      </c>
    </row>
    <row r="161" spans="1:18" ht="38.25" x14ac:dyDescent="0.2">
      <c r="A161" s="27" t="s">
        <v>73</v>
      </c>
      <c r="E161" s="28" t="s">
        <v>304</v>
      </c>
    </row>
    <row r="162" spans="1:18" x14ac:dyDescent="0.2">
      <c r="A162" s="29" t="s">
        <v>75</v>
      </c>
      <c r="E162" s="30" t="s">
        <v>278</v>
      </c>
    </row>
    <row r="163" spans="1:18" ht="140.25" x14ac:dyDescent="0.2">
      <c r="A163" t="s">
        <v>76</v>
      </c>
      <c r="E163" s="28" t="s">
        <v>295</v>
      </c>
    </row>
    <row r="164" spans="1:18" x14ac:dyDescent="0.2">
      <c r="A164" s="19" t="s">
        <v>68</v>
      </c>
      <c r="B164" s="23" t="s">
        <v>305</v>
      </c>
      <c r="C164" s="23" t="s">
        <v>306</v>
      </c>
      <c r="D164" s="19" t="s">
        <v>70</v>
      </c>
      <c r="E164" s="24" t="s">
        <v>307</v>
      </c>
      <c r="F164" s="25" t="s">
        <v>129</v>
      </c>
      <c r="G164" s="26">
        <v>3400.25</v>
      </c>
      <c r="H164" s="26">
        <v>0</v>
      </c>
      <c r="I164" s="26">
        <f>ROUND(ROUND(H164,2)*ROUND(G164,2),2)</f>
        <v>0</v>
      </c>
      <c r="J164" s="25" t="s">
        <v>135</v>
      </c>
      <c r="O164">
        <f>(I164*21)/100</f>
        <v>0</v>
      </c>
      <c r="P164" t="s">
        <v>34</v>
      </c>
    </row>
    <row r="165" spans="1:18" ht="89.25" x14ac:dyDescent="0.2">
      <c r="A165" s="27" t="s">
        <v>73</v>
      </c>
      <c r="E165" s="28" t="s">
        <v>308</v>
      </c>
    </row>
    <row r="166" spans="1:18" x14ac:dyDescent="0.2">
      <c r="A166" s="29" t="s">
        <v>75</v>
      </c>
      <c r="E166" s="30" t="s">
        <v>309</v>
      </c>
    </row>
    <row r="167" spans="1:18" ht="165.75" x14ac:dyDescent="0.2">
      <c r="A167" t="s">
        <v>76</v>
      </c>
      <c r="E167" s="28" t="s">
        <v>310</v>
      </c>
    </row>
    <row r="168" spans="1:18" x14ac:dyDescent="0.2">
      <c r="A168" s="19" t="s">
        <v>68</v>
      </c>
      <c r="B168" s="23" t="s">
        <v>311</v>
      </c>
      <c r="C168" s="23" t="s">
        <v>312</v>
      </c>
      <c r="D168" s="19" t="s">
        <v>70</v>
      </c>
      <c r="E168" s="24" t="s">
        <v>313</v>
      </c>
      <c r="F168" s="25" t="s">
        <v>129</v>
      </c>
      <c r="G168" s="26">
        <v>17.25</v>
      </c>
      <c r="H168" s="26">
        <v>0</v>
      </c>
      <c r="I168" s="26">
        <f>ROUND(ROUND(H168,2)*ROUND(G168,2),2)</f>
        <v>0</v>
      </c>
      <c r="J168" s="25" t="s">
        <v>135</v>
      </c>
      <c r="O168">
        <f>(I168*21)/100</f>
        <v>0</v>
      </c>
      <c r="P168" t="s">
        <v>34</v>
      </c>
    </row>
    <row r="169" spans="1:18" ht="25.5" x14ac:dyDescent="0.2">
      <c r="A169" s="27" t="s">
        <v>73</v>
      </c>
      <c r="E169" s="28" t="s">
        <v>314</v>
      </c>
    </row>
    <row r="170" spans="1:18" x14ac:dyDescent="0.2">
      <c r="A170" s="29" t="s">
        <v>75</v>
      </c>
      <c r="E170" s="30" t="s">
        <v>315</v>
      </c>
    </row>
    <row r="171" spans="1:18" ht="102" x14ac:dyDescent="0.2">
      <c r="A171" t="s">
        <v>76</v>
      </c>
      <c r="E171" s="28" t="s">
        <v>316</v>
      </c>
    </row>
    <row r="172" spans="1:18" ht="12.75" customHeight="1" x14ac:dyDescent="0.2">
      <c r="A172" s="2" t="s">
        <v>66</v>
      </c>
      <c r="B172" s="2"/>
      <c r="C172" s="32" t="s">
        <v>63</v>
      </c>
      <c r="D172" s="2"/>
      <c r="E172" s="21" t="s">
        <v>317</v>
      </c>
      <c r="F172" s="2"/>
      <c r="G172" s="2"/>
      <c r="H172" s="2"/>
      <c r="I172" s="33">
        <f>0+Q172</f>
        <v>0</v>
      </c>
      <c r="J172" s="2"/>
      <c r="O172">
        <f>0+R172</f>
        <v>0</v>
      </c>
      <c r="Q172">
        <f>0+I173+I177+I181+I185+I189+I193</f>
        <v>0</v>
      </c>
      <c r="R172">
        <f>0+O173+O177+O181+O185+O189+O193</f>
        <v>0</v>
      </c>
    </row>
    <row r="173" spans="1:18" ht="25.5" x14ac:dyDescent="0.2">
      <c r="A173" s="19" t="s">
        <v>68</v>
      </c>
      <c r="B173" s="23" t="s">
        <v>318</v>
      </c>
      <c r="C173" s="23" t="s">
        <v>319</v>
      </c>
      <c r="D173" s="19" t="s">
        <v>70</v>
      </c>
      <c r="E173" s="24" t="s">
        <v>320</v>
      </c>
      <c r="F173" s="25" t="s">
        <v>156</v>
      </c>
      <c r="G173" s="26">
        <v>42</v>
      </c>
      <c r="H173" s="26">
        <v>0</v>
      </c>
      <c r="I173" s="26">
        <f>ROUND(ROUND(H173,2)*ROUND(G173,2),2)</f>
        <v>0</v>
      </c>
      <c r="J173" s="25" t="s">
        <v>135</v>
      </c>
      <c r="O173">
        <f>(I173*21)/100</f>
        <v>0</v>
      </c>
      <c r="P173" t="s">
        <v>34</v>
      </c>
    </row>
    <row r="174" spans="1:18" ht="25.5" x14ac:dyDescent="0.2">
      <c r="A174" s="27" t="s">
        <v>73</v>
      </c>
      <c r="E174" s="28" t="s">
        <v>321</v>
      </c>
    </row>
    <row r="175" spans="1:18" x14ac:dyDescent="0.2">
      <c r="A175" s="29" t="s">
        <v>75</v>
      </c>
      <c r="E175" s="30" t="s">
        <v>70</v>
      </c>
    </row>
    <row r="176" spans="1:18" ht="127.5" x14ac:dyDescent="0.2">
      <c r="A176" t="s">
        <v>76</v>
      </c>
      <c r="E176" s="28" t="s">
        <v>322</v>
      </c>
    </row>
    <row r="177" spans="1:16" ht="25.5" x14ac:dyDescent="0.2">
      <c r="A177" s="19" t="s">
        <v>68</v>
      </c>
      <c r="B177" s="23" t="s">
        <v>323</v>
      </c>
      <c r="C177" s="23" t="s">
        <v>324</v>
      </c>
      <c r="D177" s="19" t="s">
        <v>70</v>
      </c>
      <c r="E177" s="24" t="s">
        <v>325</v>
      </c>
      <c r="F177" s="25" t="s">
        <v>81</v>
      </c>
      <c r="G177" s="26">
        <v>2</v>
      </c>
      <c r="H177" s="26">
        <v>0</v>
      </c>
      <c r="I177" s="26">
        <f>ROUND(ROUND(H177,2)*ROUND(G177,2),2)</f>
        <v>0</v>
      </c>
      <c r="J177" s="25" t="s">
        <v>135</v>
      </c>
      <c r="O177">
        <f>(I177*21)/100</f>
        <v>0</v>
      </c>
      <c r="P177" t="s">
        <v>34</v>
      </c>
    </row>
    <row r="178" spans="1:16" x14ac:dyDescent="0.2">
      <c r="A178" s="27" t="s">
        <v>73</v>
      </c>
      <c r="E178" s="28" t="s">
        <v>326</v>
      </c>
    </row>
    <row r="179" spans="1:16" x14ac:dyDescent="0.2">
      <c r="A179" s="29" t="s">
        <v>75</v>
      </c>
      <c r="E179" s="30" t="s">
        <v>70</v>
      </c>
    </row>
    <row r="180" spans="1:16" ht="25.5" x14ac:dyDescent="0.2">
      <c r="A180" t="s">
        <v>76</v>
      </c>
      <c r="E180" s="28" t="s">
        <v>327</v>
      </c>
    </row>
    <row r="181" spans="1:16" x14ac:dyDescent="0.2">
      <c r="A181" s="19" t="s">
        <v>68</v>
      </c>
      <c r="B181" s="23" t="s">
        <v>328</v>
      </c>
      <c r="C181" s="23" t="s">
        <v>329</v>
      </c>
      <c r="D181" s="19" t="s">
        <v>70</v>
      </c>
      <c r="E181" s="24" t="s">
        <v>330</v>
      </c>
      <c r="F181" s="25" t="s">
        <v>156</v>
      </c>
      <c r="G181" s="26">
        <v>366.3</v>
      </c>
      <c r="H181" s="26">
        <v>0</v>
      </c>
      <c r="I181" s="26">
        <f>ROUND(ROUND(H181,2)*ROUND(G181,2),2)</f>
        <v>0</v>
      </c>
      <c r="J181" s="25" t="s">
        <v>135</v>
      </c>
      <c r="O181">
        <f>(I181*21)/100</f>
        <v>0</v>
      </c>
      <c r="P181" t="s">
        <v>34</v>
      </c>
    </row>
    <row r="182" spans="1:16" ht="76.5" x14ac:dyDescent="0.2">
      <c r="A182" s="27" t="s">
        <v>73</v>
      </c>
      <c r="E182" s="28" t="s">
        <v>331</v>
      </c>
    </row>
    <row r="183" spans="1:16" ht="127.5" x14ac:dyDescent="0.2">
      <c r="A183" s="29" t="s">
        <v>75</v>
      </c>
      <c r="E183" s="30" t="s">
        <v>332</v>
      </c>
    </row>
    <row r="184" spans="1:16" ht="51" x14ac:dyDescent="0.2">
      <c r="A184" t="s">
        <v>76</v>
      </c>
      <c r="E184" s="28" t="s">
        <v>333</v>
      </c>
    </row>
    <row r="185" spans="1:16" x14ac:dyDescent="0.2">
      <c r="A185" s="19" t="s">
        <v>68</v>
      </c>
      <c r="B185" s="23" t="s">
        <v>334</v>
      </c>
      <c r="C185" s="23" t="s">
        <v>335</v>
      </c>
      <c r="D185" s="19" t="s">
        <v>70</v>
      </c>
      <c r="E185" s="24" t="s">
        <v>336</v>
      </c>
      <c r="F185" s="25" t="s">
        <v>156</v>
      </c>
      <c r="G185" s="26">
        <v>43.6</v>
      </c>
      <c r="H185" s="26">
        <v>0</v>
      </c>
      <c r="I185" s="26">
        <f>ROUND(ROUND(H185,2)*ROUND(G185,2),2)</f>
        <v>0</v>
      </c>
      <c r="J185" s="25" t="s">
        <v>135</v>
      </c>
      <c r="O185">
        <f>(I185*21)/100</f>
        <v>0</v>
      </c>
      <c r="P185" t="s">
        <v>34</v>
      </c>
    </row>
    <row r="186" spans="1:16" ht="25.5" x14ac:dyDescent="0.2">
      <c r="A186" s="27" t="s">
        <v>73</v>
      </c>
      <c r="E186" s="28" t="s">
        <v>337</v>
      </c>
    </row>
    <row r="187" spans="1:16" x14ac:dyDescent="0.2">
      <c r="A187" s="29" t="s">
        <v>75</v>
      </c>
      <c r="E187" s="30" t="s">
        <v>338</v>
      </c>
    </row>
    <row r="188" spans="1:16" ht="25.5" x14ac:dyDescent="0.2">
      <c r="A188" t="s">
        <v>76</v>
      </c>
      <c r="E188" s="28" t="s">
        <v>339</v>
      </c>
    </row>
    <row r="189" spans="1:16" x14ac:dyDescent="0.2">
      <c r="A189" s="19" t="s">
        <v>68</v>
      </c>
      <c r="B189" s="23" t="s">
        <v>340</v>
      </c>
      <c r="C189" s="23" t="s">
        <v>341</v>
      </c>
      <c r="D189" s="19" t="s">
        <v>70</v>
      </c>
      <c r="E189" s="24" t="s">
        <v>342</v>
      </c>
      <c r="F189" s="25" t="s">
        <v>156</v>
      </c>
      <c r="G189" s="26">
        <v>43.6</v>
      </c>
      <c r="H189" s="26">
        <v>0</v>
      </c>
      <c r="I189" s="26">
        <f>ROUND(ROUND(H189,2)*ROUND(G189,2),2)</f>
        <v>0</v>
      </c>
      <c r="J189" s="25" t="s">
        <v>135</v>
      </c>
      <c r="O189">
        <f>(I189*21)/100</f>
        <v>0</v>
      </c>
      <c r="P189" t="s">
        <v>34</v>
      </c>
    </row>
    <row r="190" spans="1:16" x14ac:dyDescent="0.2">
      <c r="A190" s="27" t="s">
        <v>73</v>
      </c>
      <c r="E190" s="28" t="s">
        <v>343</v>
      </c>
    </row>
    <row r="191" spans="1:16" x14ac:dyDescent="0.2">
      <c r="A191" s="29" t="s">
        <v>75</v>
      </c>
      <c r="E191" s="30" t="s">
        <v>338</v>
      </c>
    </row>
    <row r="192" spans="1:16" ht="25.5" x14ac:dyDescent="0.2">
      <c r="A192" t="s">
        <v>76</v>
      </c>
      <c r="E192" s="28" t="s">
        <v>339</v>
      </c>
    </row>
    <row r="193" spans="1:16" x14ac:dyDescent="0.2">
      <c r="A193" s="19" t="s">
        <v>68</v>
      </c>
      <c r="B193" s="23" t="s">
        <v>344</v>
      </c>
      <c r="C193" s="23" t="s">
        <v>345</v>
      </c>
      <c r="D193" s="19" t="s">
        <v>70</v>
      </c>
      <c r="E193" s="24" t="s">
        <v>346</v>
      </c>
      <c r="F193" s="25" t="s">
        <v>156</v>
      </c>
      <c r="G193" s="26">
        <v>43.6</v>
      </c>
      <c r="H193" s="26">
        <v>0</v>
      </c>
      <c r="I193" s="26">
        <f>ROUND(ROUND(H193,2)*ROUND(G193,2),2)</f>
        <v>0</v>
      </c>
      <c r="J193" s="25" t="s">
        <v>135</v>
      </c>
      <c r="O193">
        <f>(I193*21)/100</f>
        <v>0</v>
      </c>
      <c r="P193" t="s">
        <v>34</v>
      </c>
    </row>
    <row r="194" spans="1:16" x14ac:dyDescent="0.2">
      <c r="A194" s="27" t="s">
        <v>73</v>
      </c>
      <c r="E194" s="28" t="s">
        <v>347</v>
      </c>
    </row>
    <row r="195" spans="1:16" x14ac:dyDescent="0.2">
      <c r="A195" s="29" t="s">
        <v>75</v>
      </c>
      <c r="E195" s="30" t="s">
        <v>338</v>
      </c>
    </row>
    <row r="196" spans="1:16" ht="38.25" x14ac:dyDescent="0.2">
      <c r="A196" t="s">
        <v>76</v>
      </c>
      <c r="E196" s="28" t="s">
        <v>348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92"/>
  <sheetViews>
    <sheetView topLeftCell="B1" workbookViewId="0">
      <pane ySplit="7" topLeftCell="A8" activePane="bottomLeft" state="frozen"/>
      <selection pane="bottomLeft" activeCell="E63" sqref="E63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0+O8+O21+O122+O135+O180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15</v>
      </c>
      <c r="I3" s="31">
        <f>0+I8+I21+I122+I135+I180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15</v>
      </c>
      <c r="D4" s="47"/>
      <c r="E4" s="15" t="s">
        <v>16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57</v>
      </c>
      <c r="D8" s="16"/>
      <c r="E8" s="21" t="s">
        <v>67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0+I9+I13+I17</f>
        <v>0</v>
      </c>
      <c r="R8">
        <f>0+O9+O13+O17</f>
        <v>0</v>
      </c>
    </row>
    <row r="9" spans="1:18" x14ac:dyDescent="0.2">
      <c r="A9" s="19" t="s">
        <v>68</v>
      </c>
      <c r="B9" s="23" t="s">
        <v>58</v>
      </c>
      <c r="C9" s="23" t="s">
        <v>110</v>
      </c>
      <c r="D9" s="19" t="s">
        <v>79</v>
      </c>
      <c r="E9" s="24" t="s">
        <v>111</v>
      </c>
      <c r="F9" s="25" t="s">
        <v>112</v>
      </c>
      <c r="G9" s="26">
        <v>2372</v>
      </c>
      <c r="H9" s="26">
        <v>0</v>
      </c>
      <c r="I9" s="26">
        <f>ROUND(ROUND(H9,2)*ROUND(G9,2),2)</f>
        <v>0</v>
      </c>
      <c r="J9" s="25"/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349</v>
      </c>
    </row>
    <row r="11" spans="1:18" x14ac:dyDescent="0.2">
      <c r="A11" s="29" t="s">
        <v>75</v>
      </c>
      <c r="E11" s="30" t="s">
        <v>350</v>
      </c>
    </row>
    <row r="12" spans="1:18" ht="51" x14ac:dyDescent="0.2">
      <c r="A12" t="s">
        <v>76</v>
      </c>
      <c r="E12" s="38" t="s">
        <v>115</v>
      </c>
    </row>
    <row r="13" spans="1:18" x14ac:dyDescent="0.2">
      <c r="A13" s="19" t="s">
        <v>68</v>
      </c>
      <c r="B13" s="23" t="s">
        <v>34</v>
      </c>
      <c r="C13" s="23" t="s">
        <v>110</v>
      </c>
      <c r="D13" s="19" t="s">
        <v>83</v>
      </c>
      <c r="E13" s="24" t="s">
        <v>111</v>
      </c>
      <c r="F13" s="25" t="s">
        <v>112</v>
      </c>
      <c r="G13" s="26">
        <v>24</v>
      </c>
      <c r="H13" s="26">
        <v>0</v>
      </c>
      <c r="I13" s="26">
        <f>ROUND(ROUND(H13,2)*ROUND(G13,2),2)</f>
        <v>0</v>
      </c>
      <c r="J13" s="25"/>
      <c r="O13">
        <f>(I13*21)/100</f>
        <v>0</v>
      </c>
      <c r="P13" t="s">
        <v>34</v>
      </c>
    </row>
    <row r="14" spans="1:18" x14ac:dyDescent="0.2">
      <c r="A14" s="27" t="s">
        <v>73</v>
      </c>
      <c r="E14" s="28" t="s">
        <v>351</v>
      </c>
    </row>
    <row r="15" spans="1:18" x14ac:dyDescent="0.2">
      <c r="A15" s="29" t="s">
        <v>75</v>
      </c>
      <c r="E15" s="30" t="s">
        <v>70</v>
      </c>
    </row>
    <row r="16" spans="1:18" ht="51" x14ac:dyDescent="0.2">
      <c r="A16" t="s">
        <v>76</v>
      </c>
      <c r="E16" s="38" t="s">
        <v>115</v>
      </c>
    </row>
    <row r="17" spans="1:18" x14ac:dyDescent="0.2">
      <c r="A17" s="19" t="s">
        <v>68</v>
      </c>
      <c r="B17" s="23" t="s">
        <v>59</v>
      </c>
      <c r="C17" s="23" t="s">
        <v>123</v>
      </c>
      <c r="D17" s="19" t="s">
        <v>70</v>
      </c>
      <c r="E17" s="24" t="s">
        <v>124</v>
      </c>
      <c r="F17" s="25" t="s">
        <v>72</v>
      </c>
      <c r="G17" s="26">
        <v>1</v>
      </c>
      <c r="H17" s="26">
        <v>0</v>
      </c>
      <c r="I17" s="26">
        <f>ROUND(ROUND(H17,2)*ROUND(G17,2),2)</f>
        <v>0</v>
      </c>
      <c r="J17" s="25"/>
      <c r="O17">
        <f>(I17*21)/100</f>
        <v>0</v>
      </c>
      <c r="P17" t="s">
        <v>34</v>
      </c>
    </row>
    <row r="18" spans="1:18" x14ac:dyDescent="0.2">
      <c r="A18" s="27" t="s">
        <v>73</v>
      </c>
      <c r="E18" s="28" t="s">
        <v>352</v>
      </c>
    </row>
    <row r="19" spans="1:18" x14ac:dyDescent="0.2">
      <c r="A19" s="29" t="s">
        <v>75</v>
      </c>
      <c r="E19" s="30" t="s">
        <v>70</v>
      </c>
    </row>
    <row r="20" spans="1:18" x14ac:dyDescent="0.2">
      <c r="A20" t="s">
        <v>76</v>
      </c>
      <c r="E20" s="28" t="s">
        <v>77</v>
      </c>
    </row>
    <row r="21" spans="1:18" ht="12.75" customHeight="1" x14ac:dyDescent="0.2">
      <c r="A21" s="2" t="s">
        <v>66</v>
      </c>
      <c r="B21" s="2"/>
      <c r="C21" s="32" t="s">
        <v>58</v>
      </c>
      <c r="D21" s="2"/>
      <c r="E21" s="21" t="s">
        <v>126</v>
      </c>
      <c r="F21" s="2"/>
      <c r="G21" s="2"/>
      <c r="H21" s="2"/>
      <c r="I21" s="33">
        <f>0+Q21</f>
        <v>0</v>
      </c>
      <c r="J21" s="2"/>
      <c r="O21">
        <f>0+R21</f>
        <v>0</v>
      </c>
      <c r="Q21">
        <f>0+I22+I26+I30+I34+I38+I42+I46+I50+I54+I58+I62+I66+I70+I74+I78+I82+I86+I90+I94+I98+I102+I106+I110+I114+I118</f>
        <v>0</v>
      </c>
      <c r="R21">
        <f>0+O22+O26+O30+O34+O38+O42+O46+O50+O54+O58+O62+O66+O70+O74+O78+O82+O86+O90+O94+O98+O102+O106+O110+O114+O118</f>
        <v>0</v>
      </c>
    </row>
    <row r="22" spans="1:18" x14ac:dyDescent="0.2">
      <c r="A22" s="19" t="s">
        <v>68</v>
      </c>
      <c r="B22" s="23" t="s">
        <v>60</v>
      </c>
      <c r="C22" s="23" t="s">
        <v>133</v>
      </c>
      <c r="D22" s="19" t="s">
        <v>70</v>
      </c>
      <c r="E22" s="24" t="s">
        <v>134</v>
      </c>
      <c r="F22" s="25" t="s">
        <v>129</v>
      </c>
      <c r="G22" s="26">
        <v>50</v>
      </c>
      <c r="H22" s="26">
        <v>0</v>
      </c>
      <c r="I22" s="26">
        <f>ROUND(ROUND(H22,2)*ROUND(G22,2),2)</f>
        <v>0</v>
      </c>
      <c r="J22" s="25" t="s">
        <v>135</v>
      </c>
      <c r="O22">
        <f>(I22*21)/100</f>
        <v>0</v>
      </c>
      <c r="P22" t="s">
        <v>34</v>
      </c>
    </row>
    <row r="23" spans="1:18" x14ac:dyDescent="0.2">
      <c r="A23" s="27" t="s">
        <v>73</v>
      </c>
      <c r="E23" s="28" t="s">
        <v>136</v>
      </c>
    </row>
    <row r="24" spans="1:18" x14ac:dyDescent="0.2">
      <c r="A24" s="29" t="s">
        <v>75</v>
      </c>
      <c r="E24" s="30" t="s">
        <v>70</v>
      </c>
    </row>
    <row r="25" spans="1:18" ht="38.25" x14ac:dyDescent="0.2">
      <c r="A25" t="s">
        <v>76</v>
      </c>
      <c r="E25" s="36" t="s">
        <v>1009</v>
      </c>
    </row>
    <row r="26" spans="1:18" x14ac:dyDescent="0.2">
      <c r="A26" s="19" t="s">
        <v>68</v>
      </c>
      <c r="B26" s="23" t="s">
        <v>61</v>
      </c>
      <c r="C26" s="23" t="s">
        <v>140</v>
      </c>
      <c r="D26" s="19" t="s">
        <v>70</v>
      </c>
      <c r="E26" s="24" t="s">
        <v>141</v>
      </c>
      <c r="F26" s="25" t="s">
        <v>81</v>
      </c>
      <c r="G26" s="26">
        <v>8</v>
      </c>
      <c r="H26" s="26">
        <v>0</v>
      </c>
      <c r="I26" s="26">
        <f>ROUND(ROUND(H26,2)*ROUND(G26,2),2)</f>
        <v>0</v>
      </c>
      <c r="J26" s="25" t="s">
        <v>135</v>
      </c>
      <c r="O26">
        <f>(I26*21)/100</f>
        <v>0</v>
      </c>
      <c r="P26" t="s">
        <v>34</v>
      </c>
    </row>
    <row r="27" spans="1:18" ht="25.5" x14ac:dyDescent="0.2">
      <c r="A27" s="27" t="s">
        <v>73</v>
      </c>
      <c r="E27" s="28" t="s">
        <v>353</v>
      </c>
    </row>
    <row r="28" spans="1:18" x14ac:dyDescent="0.2">
      <c r="A28" s="29" t="s">
        <v>75</v>
      </c>
      <c r="E28" s="30" t="s">
        <v>70</v>
      </c>
    </row>
    <row r="29" spans="1:18" ht="165.75" x14ac:dyDescent="0.2">
      <c r="A29" t="s">
        <v>76</v>
      </c>
      <c r="E29" s="36" t="s">
        <v>1010</v>
      </c>
    </row>
    <row r="30" spans="1:18" x14ac:dyDescent="0.2">
      <c r="A30" s="19" t="s">
        <v>68</v>
      </c>
      <c r="B30" s="23" t="s">
        <v>62</v>
      </c>
      <c r="C30" s="23" t="s">
        <v>143</v>
      </c>
      <c r="D30" s="19" t="s">
        <v>70</v>
      </c>
      <c r="E30" s="24" t="s">
        <v>144</v>
      </c>
      <c r="F30" s="25" t="s">
        <v>112</v>
      </c>
      <c r="G30" s="26">
        <v>24</v>
      </c>
      <c r="H30" s="26">
        <v>0</v>
      </c>
      <c r="I30" s="26">
        <f>ROUND(ROUND(H30,2)*ROUND(G30,2),2)</f>
        <v>0</v>
      </c>
      <c r="J30" s="25" t="s">
        <v>135</v>
      </c>
      <c r="O30">
        <f>(I30*21)/100</f>
        <v>0</v>
      </c>
      <c r="P30" t="s">
        <v>34</v>
      </c>
    </row>
    <row r="31" spans="1:18" ht="51" x14ac:dyDescent="0.2">
      <c r="A31" s="27" t="s">
        <v>73</v>
      </c>
      <c r="E31" s="28" t="s">
        <v>354</v>
      </c>
    </row>
    <row r="32" spans="1:18" x14ac:dyDescent="0.2">
      <c r="A32" s="29" t="s">
        <v>75</v>
      </c>
      <c r="E32" s="30" t="s">
        <v>355</v>
      </c>
    </row>
    <row r="33" spans="1:16" ht="38.25" x14ac:dyDescent="0.2">
      <c r="A33" t="s">
        <v>76</v>
      </c>
      <c r="E33" s="28" t="s">
        <v>147</v>
      </c>
    </row>
    <row r="34" spans="1:16" x14ac:dyDescent="0.2">
      <c r="A34" s="19" t="s">
        <v>68</v>
      </c>
      <c r="B34" s="23" t="s">
        <v>93</v>
      </c>
      <c r="C34" s="23" t="s">
        <v>356</v>
      </c>
      <c r="D34" s="19" t="s">
        <v>70</v>
      </c>
      <c r="E34" s="24" t="s">
        <v>357</v>
      </c>
      <c r="F34" s="25" t="s">
        <v>112</v>
      </c>
      <c r="G34" s="26">
        <v>56</v>
      </c>
      <c r="H34" s="26">
        <v>0</v>
      </c>
      <c r="I34" s="26">
        <f>ROUND(ROUND(H34,2)*ROUND(G34,2),2)</f>
        <v>0</v>
      </c>
      <c r="J34" s="25" t="s">
        <v>135</v>
      </c>
      <c r="O34">
        <f>(I34*21)/100</f>
        <v>0</v>
      </c>
      <c r="P34" t="s">
        <v>34</v>
      </c>
    </row>
    <row r="35" spans="1:16" ht="38.25" x14ac:dyDescent="0.2">
      <c r="A35" s="27" t="s">
        <v>73</v>
      </c>
      <c r="E35" s="28" t="s">
        <v>358</v>
      </c>
    </row>
    <row r="36" spans="1:16" x14ac:dyDescent="0.2">
      <c r="A36" s="29" t="s">
        <v>75</v>
      </c>
      <c r="E36" s="30" t="s">
        <v>359</v>
      </c>
    </row>
    <row r="37" spans="1:16" ht="369.75" x14ac:dyDescent="0.2">
      <c r="A37" t="s">
        <v>76</v>
      </c>
      <c r="E37" s="28" t="s">
        <v>174</v>
      </c>
    </row>
    <row r="38" spans="1:16" x14ac:dyDescent="0.2">
      <c r="A38" s="19" t="s">
        <v>68</v>
      </c>
      <c r="B38" s="23" t="s">
        <v>99</v>
      </c>
      <c r="C38" s="23" t="s">
        <v>167</v>
      </c>
      <c r="D38" s="19" t="s">
        <v>79</v>
      </c>
      <c r="E38" s="24" t="s">
        <v>168</v>
      </c>
      <c r="F38" s="25" t="s">
        <v>112</v>
      </c>
      <c r="G38" s="26">
        <v>65</v>
      </c>
      <c r="H38" s="26">
        <v>0</v>
      </c>
      <c r="I38" s="26">
        <f>ROUND(ROUND(H38,2)*ROUND(G38,2),2)</f>
        <v>0</v>
      </c>
      <c r="J38" s="25" t="s">
        <v>135</v>
      </c>
      <c r="O38">
        <f>(I38*21)/100</f>
        <v>0</v>
      </c>
      <c r="P38" t="s">
        <v>34</v>
      </c>
    </row>
    <row r="39" spans="1:16" ht="25.5" x14ac:dyDescent="0.2">
      <c r="A39" s="27" t="s">
        <v>73</v>
      </c>
      <c r="E39" s="28" t="s">
        <v>169</v>
      </c>
    </row>
    <row r="40" spans="1:16" x14ac:dyDescent="0.2">
      <c r="A40" s="29" t="s">
        <v>75</v>
      </c>
      <c r="E40" s="30" t="s">
        <v>70</v>
      </c>
    </row>
    <row r="41" spans="1:16" ht="357" x14ac:dyDescent="0.2">
      <c r="A41" t="s">
        <v>76</v>
      </c>
      <c r="E41" s="28" t="s">
        <v>170</v>
      </c>
    </row>
    <row r="42" spans="1:16" x14ac:dyDescent="0.2">
      <c r="A42" s="19" t="s">
        <v>68</v>
      </c>
      <c r="B42" s="23" t="s">
        <v>63</v>
      </c>
      <c r="C42" s="23" t="s">
        <v>167</v>
      </c>
      <c r="D42" s="19" t="s">
        <v>83</v>
      </c>
      <c r="E42" s="51" t="s">
        <v>168</v>
      </c>
      <c r="F42" s="25" t="s">
        <v>112</v>
      </c>
      <c r="G42" s="26">
        <v>2316</v>
      </c>
      <c r="H42" s="26">
        <v>0</v>
      </c>
      <c r="I42" s="26">
        <f>ROUND(ROUND(H42,2)*ROUND(G42,2),2)</f>
        <v>0</v>
      </c>
      <c r="J42" s="25" t="s">
        <v>135</v>
      </c>
      <c r="O42">
        <f>(I42*21)/100</f>
        <v>0</v>
      </c>
      <c r="P42" t="s">
        <v>34</v>
      </c>
    </row>
    <row r="43" spans="1:16" ht="51" x14ac:dyDescent="0.2">
      <c r="A43" s="27" t="s">
        <v>73</v>
      </c>
      <c r="E43" s="38" t="s">
        <v>360</v>
      </c>
    </row>
    <row r="44" spans="1:16" x14ac:dyDescent="0.2">
      <c r="A44" s="29" t="s">
        <v>75</v>
      </c>
      <c r="E44" s="52" t="s">
        <v>361</v>
      </c>
    </row>
    <row r="45" spans="1:16" ht="369.75" x14ac:dyDescent="0.2">
      <c r="A45" t="s">
        <v>76</v>
      </c>
      <c r="E45" s="38" t="s">
        <v>174</v>
      </c>
    </row>
    <row r="46" spans="1:16" x14ac:dyDescent="0.2">
      <c r="A46" s="19" t="s">
        <v>68</v>
      </c>
      <c r="B46" s="23" t="s">
        <v>64</v>
      </c>
      <c r="C46" s="23" t="s">
        <v>176</v>
      </c>
      <c r="D46" s="19" t="s">
        <v>70</v>
      </c>
      <c r="E46" s="51" t="s">
        <v>177</v>
      </c>
      <c r="F46" s="49" t="s">
        <v>112</v>
      </c>
      <c r="G46" s="26">
        <v>154180</v>
      </c>
      <c r="H46" s="26">
        <v>0</v>
      </c>
      <c r="I46" s="26">
        <f>ROUND(ROUND(H46,2)*ROUND(G46,2),2)</f>
        <v>0</v>
      </c>
      <c r="J46" s="25" t="s">
        <v>135</v>
      </c>
      <c r="O46">
        <f>(I46*21)/100</f>
        <v>0</v>
      </c>
      <c r="P46" t="s">
        <v>34</v>
      </c>
    </row>
    <row r="47" spans="1:16" ht="89.25" x14ac:dyDescent="0.2">
      <c r="A47" s="27" t="s">
        <v>73</v>
      </c>
      <c r="E47" s="48" t="s">
        <v>178</v>
      </c>
    </row>
    <row r="48" spans="1:16" x14ac:dyDescent="0.2">
      <c r="A48" s="29" t="s">
        <v>75</v>
      </c>
      <c r="E48" s="52" t="s">
        <v>362</v>
      </c>
    </row>
    <row r="49" spans="1:16" x14ac:dyDescent="0.2">
      <c r="A49" t="s">
        <v>76</v>
      </c>
      <c r="E49" s="48" t="s">
        <v>180</v>
      </c>
    </row>
    <row r="50" spans="1:16" x14ac:dyDescent="0.2">
      <c r="A50" s="19" t="s">
        <v>68</v>
      </c>
      <c r="B50" s="23" t="s">
        <v>65</v>
      </c>
      <c r="C50" s="23" t="s">
        <v>182</v>
      </c>
      <c r="D50" s="19" t="s">
        <v>70</v>
      </c>
      <c r="E50" s="51" t="s">
        <v>183</v>
      </c>
      <c r="F50" s="25" t="s">
        <v>112</v>
      </c>
      <c r="G50" s="26">
        <v>65</v>
      </c>
      <c r="H50" s="26">
        <v>0</v>
      </c>
      <c r="I50" s="26">
        <f>ROUND(ROUND(H50,2)*ROUND(G50,2),2)</f>
        <v>0</v>
      </c>
      <c r="J50" s="25" t="s">
        <v>135</v>
      </c>
      <c r="O50">
        <f>(I50*21)/100</f>
        <v>0</v>
      </c>
      <c r="P50" t="s">
        <v>34</v>
      </c>
    </row>
    <row r="51" spans="1:16" ht="25.5" x14ac:dyDescent="0.2">
      <c r="A51" s="27" t="s">
        <v>73</v>
      </c>
      <c r="E51" s="38" t="s">
        <v>184</v>
      </c>
    </row>
    <row r="52" spans="1:16" x14ac:dyDescent="0.2">
      <c r="A52" s="29" t="s">
        <v>75</v>
      </c>
      <c r="E52" s="50" t="s">
        <v>185</v>
      </c>
    </row>
    <row r="53" spans="1:16" ht="293.25" x14ac:dyDescent="0.2">
      <c r="A53" t="s">
        <v>76</v>
      </c>
      <c r="E53" s="38" t="s">
        <v>363</v>
      </c>
    </row>
    <row r="54" spans="1:16" x14ac:dyDescent="0.2">
      <c r="A54" s="19" t="s">
        <v>68</v>
      </c>
      <c r="B54" s="23" t="s">
        <v>153</v>
      </c>
      <c r="C54" s="23" t="s">
        <v>188</v>
      </c>
      <c r="D54" s="19" t="s">
        <v>70</v>
      </c>
      <c r="E54" s="24" t="s">
        <v>189</v>
      </c>
      <c r="F54" s="25" t="s">
        <v>112</v>
      </c>
      <c r="G54" s="26">
        <v>199.5</v>
      </c>
      <c r="H54" s="26">
        <v>0</v>
      </c>
      <c r="I54" s="26">
        <f>ROUND(ROUND(H54,2)*ROUND(G54,2),2)</f>
        <v>0</v>
      </c>
      <c r="J54" s="25" t="s">
        <v>135</v>
      </c>
      <c r="O54">
        <f>(I54*21)/100</f>
        <v>0</v>
      </c>
      <c r="P54" t="s">
        <v>34</v>
      </c>
    </row>
    <row r="55" spans="1:16" ht="25.5" x14ac:dyDescent="0.2">
      <c r="A55" s="27" t="s">
        <v>73</v>
      </c>
      <c r="E55" s="28" t="s">
        <v>364</v>
      </c>
    </row>
    <row r="56" spans="1:16" x14ac:dyDescent="0.2">
      <c r="A56" s="29" t="s">
        <v>75</v>
      </c>
      <c r="E56" s="30" t="s">
        <v>365</v>
      </c>
    </row>
    <row r="57" spans="1:16" ht="306" x14ac:dyDescent="0.2">
      <c r="A57" t="s">
        <v>76</v>
      </c>
      <c r="E57" s="28" t="s">
        <v>186</v>
      </c>
    </row>
    <row r="58" spans="1:16" x14ac:dyDescent="0.2">
      <c r="A58" s="19" t="s">
        <v>68</v>
      </c>
      <c r="B58" s="23" t="s">
        <v>159</v>
      </c>
      <c r="C58" s="23" t="s">
        <v>200</v>
      </c>
      <c r="D58" s="19" t="s">
        <v>70</v>
      </c>
      <c r="E58" s="24" t="s">
        <v>201</v>
      </c>
      <c r="F58" s="25" t="s">
        <v>112</v>
      </c>
      <c r="G58" s="26">
        <v>2437</v>
      </c>
      <c r="H58" s="26">
        <v>0</v>
      </c>
      <c r="I58" s="26">
        <f>ROUND(ROUND(H58,2)*ROUND(G58,2),2)</f>
        <v>0</v>
      </c>
      <c r="J58" s="25" t="s">
        <v>135</v>
      </c>
      <c r="O58">
        <f>(I58*21)/100</f>
        <v>0</v>
      </c>
      <c r="P58" t="s">
        <v>34</v>
      </c>
    </row>
    <row r="59" spans="1:16" ht="25.5" x14ac:dyDescent="0.2">
      <c r="A59" s="27" t="s">
        <v>73</v>
      </c>
      <c r="E59" s="28" t="s">
        <v>366</v>
      </c>
    </row>
    <row r="60" spans="1:16" x14ac:dyDescent="0.2">
      <c r="A60" s="29" t="s">
        <v>75</v>
      </c>
      <c r="E60" s="30" t="s">
        <v>367</v>
      </c>
    </row>
    <row r="61" spans="1:16" ht="178.5" x14ac:dyDescent="0.2">
      <c r="A61" t="s">
        <v>76</v>
      </c>
      <c r="E61" s="28" t="s">
        <v>368</v>
      </c>
    </row>
    <row r="62" spans="1:16" x14ac:dyDescent="0.2">
      <c r="A62" s="19" t="s">
        <v>68</v>
      </c>
      <c r="B62" s="23" t="s">
        <v>166</v>
      </c>
      <c r="C62" s="23" t="s">
        <v>369</v>
      </c>
      <c r="D62" s="19" t="s">
        <v>70</v>
      </c>
      <c r="E62" s="24" t="s">
        <v>370</v>
      </c>
      <c r="F62" s="25" t="s">
        <v>112</v>
      </c>
      <c r="G62" s="26">
        <v>56</v>
      </c>
      <c r="H62" s="26">
        <v>0</v>
      </c>
      <c r="I62" s="26">
        <f>ROUND(ROUND(H62,2)*ROUND(G62,2),2)</f>
        <v>0</v>
      </c>
      <c r="J62" s="25" t="s">
        <v>135</v>
      </c>
      <c r="O62">
        <f>(I62*21)/100</f>
        <v>0</v>
      </c>
      <c r="P62" t="s">
        <v>34</v>
      </c>
    </row>
    <row r="63" spans="1:16" ht="38.25" x14ac:dyDescent="0.2">
      <c r="A63" s="27" t="s">
        <v>73</v>
      </c>
      <c r="E63" s="48" t="s">
        <v>371</v>
      </c>
    </row>
    <row r="64" spans="1:16" x14ac:dyDescent="0.2">
      <c r="A64" s="29" t="s">
        <v>75</v>
      </c>
      <c r="E64" s="30" t="s">
        <v>70</v>
      </c>
    </row>
    <row r="65" spans="1:16" ht="216.75" x14ac:dyDescent="0.2">
      <c r="A65" t="s">
        <v>76</v>
      </c>
      <c r="E65" s="28" t="s">
        <v>372</v>
      </c>
    </row>
    <row r="66" spans="1:16" x14ac:dyDescent="0.2">
      <c r="A66" s="19" t="s">
        <v>68</v>
      </c>
      <c r="B66" s="23" t="s">
        <v>171</v>
      </c>
      <c r="C66" s="23" t="s">
        <v>206</v>
      </c>
      <c r="D66" s="19" t="s">
        <v>70</v>
      </c>
      <c r="E66" s="24" t="s">
        <v>207</v>
      </c>
      <c r="F66" s="25" t="s">
        <v>112</v>
      </c>
      <c r="G66" s="26">
        <v>65</v>
      </c>
      <c r="H66" s="26">
        <v>0</v>
      </c>
      <c r="I66" s="26">
        <f>ROUND(ROUND(H66,2)*ROUND(G66,2),2)</f>
        <v>0</v>
      </c>
      <c r="J66" s="25" t="s">
        <v>135</v>
      </c>
      <c r="O66">
        <f>(I66*21)/100</f>
        <v>0</v>
      </c>
      <c r="P66" t="s">
        <v>34</v>
      </c>
    </row>
    <row r="67" spans="1:16" ht="25.5" x14ac:dyDescent="0.2">
      <c r="A67" s="27" t="s">
        <v>73</v>
      </c>
      <c r="E67" s="28" t="s">
        <v>208</v>
      </c>
    </row>
    <row r="68" spans="1:16" x14ac:dyDescent="0.2">
      <c r="A68" s="29" t="s">
        <v>75</v>
      </c>
      <c r="E68" s="30" t="s">
        <v>70</v>
      </c>
    </row>
    <row r="69" spans="1:16" ht="242.25" x14ac:dyDescent="0.2">
      <c r="A69" t="s">
        <v>76</v>
      </c>
      <c r="E69" s="28" t="s">
        <v>209</v>
      </c>
    </row>
    <row r="70" spans="1:16" x14ac:dyDescent="0.2">
      <c r="A70" s="19" t="s">
        <v>68</v>
      </c>
      <c r="B70" s="23" t="s">
        <v>175</v>
      </c>
      <c r="C70" s="23" t="s">
        <v>216</v>
      </c>
      <c r="D70" s="19" t="s">
        <v>70</v>
      </c>
      <c r="E70" s="24" t="s">
        <v>217</v>
      </c>
      <c r="F70" s="25" t="s">
        <v>129</v>
      </c>
      <c r="G70" s="26">
        <v>1681</v>
      </c>
      <c r="H70" s="26">
        <v>0</v>
      </c>
      <c r="I70" s="26">
        <f>ROUND(ROUND(H70,2)*ROUND(G70,2),2)</f>
        <v>0</v>
      </c>
      <c r="J70" s="25" t="s">
        <v>135</v>
      </c>
      <c r="O70">
        <f>(I70*21)/100</f>
        <v>0</v>
      </c>
      <c r="P70" t="s">
        <v>34</v>
      </c>
    </row>
    <row r="71" spans="1:16" ht="51" x14ac:dyDescent="0.2">
      <c r="A71" s="27" t="s">
        <v>73</v>
      </c>
      <c r="E71" s="28" t="s">
        <v>373</v>
      </c>
    </row>
    <row r="72" spans="1:16" x14ac:dyDescent="0.2">
      <c r="A72" s="29" t="s">
        <v>75</v>
      </c>
      <c r="E72" s="30" t="s">
        <v>374</v>
      </c>
    </row>
    <row r="73" spans="1:16" ht="25.5" x14ac:dyDescent="0.2">
      <c r="A73" t="s">
        <v>76</v>
      </c>
      <c r="E73" s="28" t="s">
        <v>220</v>
      </c>
    </row>
    <row r="74" spans="1:16" x14ac:dyDescent="0.2">
      <c r="A74" s="19" t="s">
        <v>68</v>
      </c>
      <c r="B74" s="23" t="s">
        <v>181</v>
      </c>
      <c r="C74" s="23" t="s">
        <v>375</v>
      </c>
      <c r="D74" s="19" t="s">
        <v>70</v>
      </c>
      <c r="E74" s="24" t="s">
        <v>376</v>
      </c>
      <c r="F74" s="25" t="s">
        <v>129</v>
      </c>
      <c r="G74" s="26">
        <v>700</v>
      </c>
      <c r="H74" s="26">
        <v>0</v>
      </c>
      <c r="I74" s="26">
        <f>ROUND(ROUND(H74,2)*ROUND(G74,2),2)</f>
        <v>0</v>
      </c>
      <c r="J74" s="25" t="s">
        <v>135</v>
      </c>
      <c r="O74">
        <f>(I74*21)/100</f>
        <v>0</v>
      </c>
      <c r="P74" t="s">
        <v>34</v>
      </c>
    </row>
    <row r="75" spans="1:16" ht="25.5" x14ac:dyDescent="0.2">
      <c r="A75" s="27" t="s">
        <v>73</v>
      </c>
      <c r="E75" s="28" t="s">
        <v>377</v>
      </c>
    </row>
    <row r="76" spans="1:16" x14ac:dyDescent="0.2">
      <c r="A76" s="29" t="s">
        <v>75</v>
      </c>
      <c r="E76" s="30" t="s">
        <v>70</v>
      </c>
    </row>
    <row r="77" spans="1:16" ht="38.25" x14ac:dyDescent="0.2">
      <c r="A77" t="s">
        <v>76</v>
      </c>
      <c r="E77" s="28" t="s">
        <v>378</v>
      </c>
    </row>
    <row r="78" spans="1:16" x14ac:dyDescent="0.2">
      <c r="A78" s="19" t="s">
        <v>68</v>
      </c>
      <c r="B78" s="23" t="s">
        <v>187</v>
      </c>
      <c r="C78" s="23" t="s">
        <v>379</v>
      </c>
      <c r="D78" s="19" t="s">
        <v>70</v>
      </c>
      <c r="E78" s="24" t="s">
        <v>380</v>
      </c>
      <c r="F78" s="25" t="s">
        <v>129</v>
      </c>
      <c r="G78" s="26">
        <v>630</v>
      </c>
      <c r="H78" s="26">
        <v>0</v>
      </c>
      <c r="I78" s="26">
        <f>ROUND(ROUND(H78,2)*ROUND(G78,2),2)</f>
        <v>0</v>
      </c>
      <c r="J78" s="25" t="s">
        <v>135</v>
      </c>
      <c r="O78">
        <f>(I78*21)/100</f>
        <v>0</v>
      </c>
      <c r="P78" t="s">
        <v>34</v>
      </c>
    </row>
    <row r="79" spans="1:16" ht="25.5" x14ac:dyDescent="0.2">
      <c r="A79" s="27" t="s">
        <v>73</v>
      </c>
      <c r="E79" s="28" t="s">
        <v>377</v>
      </c>
    </row>
    <row r="80" spans="1:16" x14ac:dyDescent="0.2">
      <c r="A80" s="29" t="s">
        <v>75</v>
      </c>
      <c r="E80" s="30" t="s">
        <v>70</v>
      </c>
    </row>
    <row r="81" spans="1:16" ht="38.25" x14ac:dyDescent="0.2">
      <c r="A81" t="s">
        <v>76</v>
      </c>
      <c r="E81" s="28" t="s">
        <v>381</v>
      </c>
    </row>
    <row r="82" spans="1:16" x14ac:dyDescent="0.2">
      <c r="A82" s="19" t="s">
        <v>68</v>
      </c>
      <c r="B82" s="23" t="s">
        <v>193</v>
      </c>
      <c r="C82" s="23" t="s">
        <v>382</v>
      </c>
      <c r="D82" s="19" t="s">
        <v>70</v>
      </c>
      <c r="E82" s="24" t="s">
        <v>383</v>
      </c>
      <c r="F82" s="25" t="s">
        <v>129</v>
      </c>
      <c r="G82" s="26">
        <v>1330</v>
      </c>
      <c r="H82" s="26">
        <v>0</v>
      </c>
      <c r="I82" s="26">
        <f>ROUND(ROUND(H82,2)*ROUND(G82,2),2)</f>
        <v>0</v>
      </c>
      <c r="J82" s="25" t="s">
        <v>135</v>
      </c>
      <c r="O82">
        <f>(I82*21)/100</f>
        <v>0</v>
      </c>
      <c r="P82" t="s">
        <v>34</v>
      </c>
    </row>
    <row r="83" spans="1:16" ht="38.25" x14ac:dyDescent="0.2">
      <c r="A83" s="27" t="s">
        <v>73</v>
      </c>
      <c r="E83" s="28" t="s">
        <v>384</v>
      </c>
    </row>
    <row r="84" spans="1:16" x14ac:dyDescent="0.2">
      <c r="A84" s="29" t="s">
        <v>75</v>
      </c>
      <c r="E84" s="30" t="s">
        <v>385</v>
      </c>
    </row>
    <row r="85" spans="1:16" ht="25.5" x14ac:dyDescent="0.2">
      <c r="A85" t="s">
        <v>76</v>
      </c>
      <c r="E85" s="28" t="s">
        <v>386</v>
      </c>
    </row>
    <row r="86" spans="1:16" x14ac:dyDescent="0.2">
      <c r="A86" s="19" t="s">
        <v>68</v>
      </c>
      <c r="B86" s="23" t="s">
        <v>199</v>
      </c>
      <c r="C86" s="23" t="s">
        <v>387</v>
      </c>
      <c r="D86" s="19" t="s">
        <v>70</v>
      </c>
      <c r="E86" s="24" t="s">
        <v>388</v>
      </c>
      <c r="F86" s="25" t="s">
        <v>129</v>
      </c>
      <c r="G86" s="26">
        <v>2660</v>
      </c>
      <c r="H86" s="26">
        <v>0</v>
      </c>
      <c r="I86" s="26">
        <f>ROUND(ROUND(H86,2)*ROUND(G86,2),2)</f>
        <v>0</v>
      </c>
      <c r="J86" s="25" t="s">
        <v>135</v>
      </c>
      <c r="O86">
        <f>(I86*21)/100</f>
        <v>0</v>
      </c>
      <c r="P86" t="s">
        <v>34</v>
      </c>
    </row>
    <row r="87" spans="1:16" x14ac:dyDescent="0.2">
      <c r="A87" s="27" t="s">
        <v>73</v>
      </c>
      <c r="E87" s="28" t="s">
        <v>389</v>
      </c>
    </row>
    <row r="88" spans="1:16" x14ac:dyDescent="0.2">
      <c r="A88" s="29" t="s">
        <v>75</v>
      </c>
      <c r="E88" s="30" t="s">
        <v>390</v>
      </c>
    </row>
    <row r="89" spans="1:16" ht="38.25" x14ac:dyDescent="0.2">
      <c r="A89" t="s">
        <v>76</v>
      </c>
      <c r="E89" s="28" t="s">
        <v>391</v>
      </c>
    </row>
    <row r="90" spans="1:16" x14ac:dyDescent="0.2">
      <c r="A90" s="19" t="s">
        <v>68</v>
      </c>
      <c r="B90" s="23" t="s">
        <v>205</v>
      </c>
      <c r="C90" s="23" t="s">
        <v>392</v>
      </c>
      <c r="D90" s="19" t="s">
        <v>70</v>
      </c>
      <c r="E90" s="24" t="s">
        <v>393</v>
      </c>
      <c r="F90" s="25" t="s">
        <v>129</v>
      </c>
      <c r="G90" s="26">
        <v>1330</v>
      </c>
      <c r="H90" s="26">
        <v>0</v>
      </c>
      <c r="I90" s="26">
        <f>ROUND(ROUND(H90,2)*ROUND(G90,2),2)</f>
        <v>0</v>
      </c>
      <c r="J90" s="25" t="s">
        <v>135</v>
      </c>
      <c r="O90">
        <f>(I90*21)/100</f>
        <v>0</v>
      </c>
      <c r="P90" t="s">
        <v>34</v>
      </c>
    </row>
    <row r="91" spans="1:16" x14ac:dyDescent="0.2">
      <c r="A91" s="27" t="s">
        <v>73</v>
      </c>
      <c r="E91" s="28" t="s">
        <v>394</v>
      </c>
    </row>
    <row r="92" spans="1:16" x14ac:dyDescent="0.2">
      <c r="A92" s="29" t="s">
        <v>75</v>
      </c>
      <c r="E92" s="30" t="s">
        <v>70</v>
      </c>
    </row>
    <row r="93" spans="1:16" ht="25.5" x14ac:dyDescent="0.2">
      <c r="A93" t="s">
        <v>76</v>
      </c>
      <c r="E93" s="28" t="s">
        <v>395</v>
      </c>
    </row>
    <row r="94" spans="1:16" x14ac:dyDescent="0.2">
      <c r="A94" s="19" t="s">
        <v>68</v>
      </c>
      <c r="B94" s="23" t="s">
        <v>210</v>
      </c>
      <c r="C94" s="23" t="s">
        <v>396</v>
      </c>
      <c r="D94" s="19" t="s">
        <v>70</v>
      </c>
      <c r="E94" s="24" t="s">
        <v>397</v>
      </c>
      <c r="F94" s="25" t="s">
        <v>129</v>
      </c>
      <c r="G94" s="26">
        <v>133</v>
      </c>
      <c r="H94" s="26">
        <v>0</v>
      </c>
      <c r="I94" s="26">
        <f>ROUND(ROUND(H94,2)*ROUND(G94,2),2)</f>
        <v>0</v>
      </c>
      <c r="J94" s="25" t="s">
        <v>135</v>
      </c>
      <c r="O94">
        <f>(I94*21)/100</f>
        <v>0</v>
      </c>
      <c r="P94" t="s">
        <v>34</v>
      </c>
    </row>
    <row r="95" spans="1:16" ht="25.5" x14ac:dyDescent="0.2">
      <c r="A95" s="27" t="s">
        <v>73</v>
      </c>
      <c r="E95" s="28" t="s">
        <v>398</v>
      </c>
    </row>
    <row r="96" spans="1:16" x14ac:dyDescent="0.2">
      <c r="A96" s="29" t="s">
        <v>75</v>
      </c>
      <c r="E96" s="30" t="s">
        <v>399</v>
      </c>
    </row>
    <row r="97" spans="1:16" ht="25.5" x14ac:dyDescent="0.2">
      <c r="A97" t="s">
        <v>76</v>
      </c>
      <c r="E97" s="28" t="s">
        <v>400</v>
      </c>
    </row>
    <row r="98" spans="1:16" x14ac:dyDescent="0.2">
      <c r="A98" s="19" t="s">
        <v>68</v>
      </c>
      <c r="B98" s="23" t="s">
        <v>215</v>
      </c>
      <c r="C98" s="23" t="s">
        <v>401</v>
      </c>
      <c r="D98" s="19" t="s">
        <v>70</v>
      </c>
      <c r="E98" s="24" t="s">
        <v>402</v>
      </c>
      <c r="F98" s="25" t="s">
        <v>129</v>
      </c>
      <c r="G98" s="26">
        <v>150.32</v>
      </c>
      <c r="H98" s="26">
        <v>0</v>
      </c>
      <c r="I98" s="26">
        <f>ROUND(ROUND(H98,2)*ROUND(G98,2),2)</f>
        <v>0</v>
      </c>
      <c r="J98" s="25" t="s">
        <v>135</v>
      </c>
      <c r="O98">
        <f>(I98*21)/100</f>
        <v>0</v>
      </c>
      <c r="P98" t="s">
        <v>34</v>
      </c>
    </row>
    <row r="99" spans="1:16" ht="51" x14ac:dyDescent="0.2">
      <c r="A99" s="27" t="s">
        <v>73</v>
      </c>
      <c r="E99" s="28" t="s">
        <v>403</v>
      </c>
    </row>
    <row r="100" spans="1:16" ht="25.5" x14ac:dyDescent="0.2">
      <c r="A100" s="29" t="s">
        <v>75</v>
      </c>
      <c r="E100" s="30" t="s">
        <v>404</v>
      </c>
    </row>
    <row r="101" spans="1:16" ht="25.5" x14ac:dyDescent="0.2">
      <c r="A101" t="s">
        <v>76</v>
      </c>
      <c r="E101" s="28" t="s">
        <v>405</v>
      </c>
    </row>
    <row r="102" spans="1:16" x14ac:dyDescent="0.2">
      <c r="A102" s="19" t="s">
        <v>68</v>
      </c>
      <c r="B102" s="23" t="s">
        <v>221</v>
      </c>
      <c r="C102" s="23" t="s">
        <v>406</v>
      </c>
      <c r="D102" s="19" t="s">
        <v>70</v>
      </c>
      <c r="E102" s="24" t="s">
        <v>407</v>
      </c>
      <c r="F102" s="25" t="s">
        <v>129</v>
      </c>
      <c r="G102" s="26">
        <v>721</v>
      </c>
      <c r="H102" s="26">
        <v>0</v>
      </c>
      <c r="I102" s="26">
        <f>ROUND(ROUND(H102,2)*ROUND(G102,2),2)</f>
        <v>0</v>
      </c>
      <c r="J102" s="25" t="s">
        <v>135</v>
      </c>
      <c r="O102">
        <f>(I102*21)/100</f>
        <v>0</v>
      </c>
      <c r="P102" t="s">
        <v>34</v>
      </c>
    </row>
    <row r="103" spans="1:16" ht="38.25" x14ac:dyDescent="0.2">
      <c r="A103" s="27" t="s">
        <v>73</v>
      </c>
      <c r="E103" s="28" t="s">
        <v>408</v>
      </c>
    </row>
    <row r="104" spans="1:16" x14ac:dyDescent="0.2">
      <c r="A104" s="29" t="s">
        <v>75</v>
      </c>
      <c r="E104" s="30" t="s">
        <v>409</v>
      </c>
    </row>
    <row r="105" spans="1:16" ht="38.25" x14ac:dyDescent="0.2">
      <c r="A105" t="s">
        <v>76</v>
      </c>
      <c r="E105" s="28" t="s">
        <v>410</v>
      </c>
    </row>
    <row r="106" spans="1:16" x14ac:dyDescent="0.2">
      <c r="A106" s="19" t="s">
        <v>68</v>
      </c>
      <c r="B106" s="23" t="s">
        <v>227</v>
      </c>
      <c r="C106" s="23" t="s">
        <v>411</v>
      </c>
      <c r="D106" s="19" t="s">
        <v>70</v>
      </c>
      <c r="E106" s="24" t="s">
        <v>412</v>
      </c>
      <c r="F106" s="25" t="s">
        <v>81</v>
      </c>
      <c r="G106" s="26">
        <v>14</v>
      </c>
      <c r="H106" s="26">
        <v>0</v>
      </c>
      <c r="I106" s="26">
        <f>ROUND(ROUND(H106,2)*ROUND(G106,2),2)</f>
        <v>0</v>
      </c>
      <c r="J106" s="25" t="s">
        <v>135</v>
      </c>
      <c r="O106">
        <f>(I106*21)/100</f>
        <v>0</v>
      </c>
      <c r="P106" t="s">
        <v>34</v>
      </c>
    </row>
    <row r="107" spans="1:16" ht="25.5" x14ac:dyDescent="0.2">
      <c r="A107" s="27" t="s">
        <v>73</v>
      </c>
      <c r="E107" s="28" t="s">
        <v>413</v>
      </c>
    </row>
    <row r="108" spans="1:16" x14ac:dyDescent="0.2">
      <c r="A108" s="29" t="s">
        <v>75</v>
      </c>
      <c r="E108" s="30" t="s">
        <v>414</v>
      </c>
    </row>
    <row r="109" spans="1:16" ht="38.25" x14ac:dyDescent="0.2">
      <c r="A109" t="s">
        <v>76</v>
      </c>
      <c r="E109" s="28" t="s">
        <v>415</v>
      </c>
    </row>
    <row r="110" spans="1:16" x14ac:dyDescent="0.2">
      <c r="A110" s="19" t="s">
        <v>68</v>
      </c>
      <c r="B110" s="23" t="s">
        <v>233</v>
      </c>
      <c r="C110" s="23" t="s">
        <v>416</v>
      </c>
      <c r="D110" s="19" t="s">
        <v>70</v>
      </c>
      <c r="E110" s="24" t="s">
        <v>417</v>
      </c>
      <c r="F110" s="25" t="s">
        <v>81</v>
      </c>
      <c r="G110" s="26">
        <v>381</v>
      </c>
      <c r="H110" s="26">
        <v>0</v>
      </c>
      <c r="I110" s="26">
        <f>ROUND(ROUND(H110,2)*ROUND(G110,2),2)</f>
        <v>0</v>
      </c>
      <c r="J110" s="25" t="s">
        <v>135</v>
      </c>
      <c r="O110">
        <f>(I110*21)/100</f>
        <v>0</v>
      </c>
      <c r="P110" t="s">
        <v>34</v>
      </c>
    </row>
    <row r="111" spans="1:16" x14ac:dyDescent="0.2">
      <c r="A111" s="27" t="s">
        <v>73</v>
      </c>
      <c r="E111" s="28" t="s">
        <v>418</v>
      </c>
    </row>
    <row r="112" spans="1:16" x14ac:dyDescent="0.2">
      <c r="A112" s="29" t="s">
        <v>75</v>
      </c>
      <c r="E112" s="30" t="s">
        <v>70</v>
      </c>
    </row>
    <row r="113" spans="1:18" ht="89.25" x14ac:dyDescent="0.2">
      <c r="A113" t="s">
        <v>76</v>
      </c>
      <c r="E113" s="28" t="s">
        <v>419</v>
      </c>
    </row>
    <row r="114" spans="1:18" ht="25.5" x14ac:dyDescent="0.2">
      <c r="A114" s="19" t="s">
        <v>68</v>
      </c>
      <c r="B114" s="23" t="s">
        <v>239</v>
      </c>
      <c r="C114" s="23" t="s">
        <v>420</v>
      </c>
      <c r="D114" s="19" t="s">
        <v>70</v>
      </c>
      <c r="E114" s="24" t="s">
        <v>421</v>
      </c>
      <c r="F114" s="25" t="s">
        <v>81</v>
      </c>
      <c r="G114" s="26">
        <v>4</v>
      </c>
      <c r="H114" s="26">
        <v>0</v>
      </c>
      <c r="I114" s="26">
        <f>ROUND(ROUND(H114,2)*ROUND(G114,2),2)</f>
        <v>0</v>
      </c>
      <c r="J114" s="25" t="s">
        <v>135</v>
      </c>
      <c r="O114">
        <f>(I114*21)/100</f>
        <v>0</v>
      </c>
      <c r="P114" t="s">
        <v>34</v>
      </c>
    </row>
    <row r="115" spans="1:18" ht="76.5" x14ac:dyDescent="0.2">
      <c r="A115" s="27" t="s">
        <v>73</v>
      </c>
      <c r="E115" s="28" t="s">
        <v>422</v>
      </c>
    </row>
    <row r="116" spans="1:18" x14ac:dyDescent="0.2">
      <c r="A116" s="29" t="s">
        <v>75</v>
      </c>
      <c r="E116" s="30" t="s">
        <v>70</v>
      </c>
    </row>
    <row r="117" spans="1:18" ht="114.75" x14ac:dyDescent="0.2">
      <c r="A117" t="s">
        <v>76</v>
      </c>
      <c r="E117" s="28" t="s">
        <v>423</v>
      </c>
    </row>
    <row r="118" spans="1:18" x14ac:dyDescent="0.2">
      <c r="A118" s="19" t="s">
        <v>68</v>
      </c>
      <c r="B118" s="23" t="s">
        <v>245</v>
      </c>
      <c r="C118" s="23" t="s">
        <v>424</v>
      </c>
      <c r="D118" s="19" t="s">
        <v>70</v>
      </c>
      <c r="E118" s="24" t="s">
        <v>425</v>
      </c>
      <c r="F118" s="25" t="s">
        <v>112</v>
      </c>
      <c r="G118" s="26">
        <v>65.180000000000007</v>
      </c>
      <c r="H118" s="26">
        <v>0</v>
      </c>
      <c r="I118" s="26">
        <f>ROUND(ROUND(H118,2)*ROUND(G118,2),2)</f>
        <v>0</v>
      </c>
      <c r="J118" s="25" t="s">
        <v>135</v>
      </c>
      <c r="O118">
        <f>(I118*21)/100</f>
        <v>0</v>
      </c>
      <c r="P118" t="s">
        <v>34</v>
      </c>
    </row>
    <row r="119" spans="1:18" ht="51" x14ac:dyDescent="0.2">
      <c r="A119" s="27" t="s">
        <v>73</v>
      </c>
      <c r="E119" s="28" t="s">
        <v>426</v>
      </c>
    </row>
    <row r="120" spans="1:18" x14ac:dyDescent="0.2">
      <c r="A120" s="29" t="s">
        <v>75</v>
      </c>
      <c r="E120" s="30" t="s">
        <v>427</v>
      </c>
    </row>
    <row r="121" spans="1:18" ht="38.25" x14ac:dyDescent="0.2">
      <c r="A121" t="s">
        <v>76</v>
      </c>
      <c r="E121" s="28" t="s">
        <v>428</v>
      </c>
    </row>
    <row r="122" spans="1:18" ht="12.75" customHeight="1" x14ac:dyDescent="0.2">
      <c r="A122" s="2" t="s">
        <v>66</v>
      </c>
      <c r="B122" s="2"/>
      <c r="C122" s="32" t="s">
        <v>34</v>
      </c>
      <c r="D122" s="2"/>
      <c r="E122" s="21" t="s">
        <v>28</v>
      </c>
      <c r="F122" s="2"/>
      <c r="G122" s="2"/>
      <c r="H122" s="2"/>
      <c r="I122" s="33">
        <f>0+Q122</f>
        <v>0</v>
      </c>
      <c r="J122" s="2"/>
      <c r="O122">
        <f>0+R122</f>
        <v>0</v>
      </c>
      <c r="Q122">
        <f>0+I123+I127+I131</f>
        <v>0</v>
      </c>
      <c r="R122">
        <f>0+O123+O127+O131</f>
        <v>0</v>
      </c>
    </row>
    <row r="123" spans="1:18" x14ac:dyDescent="0.2">
      <c r="A123" s="19" t="s">
        <v>68</v>
      </c>
      <c r="B123" s="23" t="s">
        <v>251</v>
      </c>
      <c r="C123" s="23" t="s">
        <v>222</v>
      </c>
      <c r="D123" s="19" t="s">
        <v>70</v>
      </c>
      <c r="E123" s="24" t="s">
        <v>223</v>
      </c>
      <c r="F123" s="25" t="s">
        <v>156</v>
      </c>
      <c r="G123" s="26">
        <v>92</v>
      </c>
      <c r="H123" s="26">
        <v>0</v>
      </c>
      <c r="I123" s="26">
        <f>ROUND(ROUND(H123,2)*ROUND(G123,2),2)</f>
        <v>0</v>
      </c>
      <c r="J123" s="25" t="s">
        <v>135</v>
      </c>
      <c r="O123">
        <f>(I123*21)/100</f>
        <v>0</v>
      </c>
      <c r="P123" t="s">
        <v>34</v>
      </c>
    </row>
    <row r="124" spans="1:18" ht="63.75" x14ac:dyDescent="0.2">
      <c r="A124" s="27" t="s">
        <v>73</v>
      </c>
      <c r="E124" s="28" t="s">
        <v>224</v>
      </c>
    </row>
    <row r="125" spans="1:18" x14ac:dyDescent="0.2">
      <c r="A125" s="29" t="s">
        <v>75</v>
      </c>
      <c r="E125" s="30" t="s">
        <v>70</v>
      </c>
    </row>
    <row r="126" spans="1:18" ht="165.75" x14ac:dyDescent="0.2">
      <c r="A126" t="s">
        <v>76</v>
      </c>
      <c r="E126" s="28" t="s">
        <v>226</v>
      </c>
    </row>
    <row r="127" spans="1:18" x14ac:dyDescent="0.2">
      <c r="A127" s="19" t="s">
        <v>68</v>
      </c>
      <c r="B127" s="23" t="s">
        <v>257</v>
      </c>
      <c r="C127" s="23" t="s">
        <v>228</v>
      </c>
      <c r="D127" s="19" t="s">
        <v>70</v>
      </c>
      <c r="E127" s="24" t="s">
        <v>229</v>
      </c>
      <c r="F127" s="25" t="s">
        <v>112</v>
      </c>
      <c r="G127" s="26">
        <v>420.25</v>
      </c>
      <c r="H127" s="26">
        <v>0</v>
      </c>
      <c r="I127" s="26">
        <f>ROUND(ROUND(H127,2)*ROUND(G127,2),2)</f>
        <v>0</v>
      </c>
      <c r="J127" s="25" t="s">
        <v>135</v>
      </c>
      <c r="O127">
        <f>(I127*21)/100</f>
        <v>0</v>
      </c>
      <c r="P127" t="s">
        <v>34</v>
      </c>
    </row>
    <row r="128" spans="1:18" ht="25.5" x14ac:dyDescent="0.2">
      <c r="A128" s="27" t="s">
        <v>73</v>
      </c>
      <c r="E128" s="28" t="s">
        <v>429</v>
      </c>
    </row>
    <row r="129" spans="1:18" x14ac:dyDescent="0.2">
      <c r="A129" s="29" t="s">
        <v>75</v>
      </c>
      <c r="E129" s="30" t="s">
        <v>430</v>
      </c>
    </row>
    <row r="130" spans="1:18" ht="38.25" x14ac:dyDescent="0.2">
      <c r="A130" t="s">
        <v>76</v>
      </c>
      <c r="E130" s="28" t="s">
        <v>232</v>
      </c>
    </row>
    <row r="131" spans="1:18" x14ac:dyDescent="0.2">
      <c r="A131" s="19" t="s">
        <v>68</v>
      </c>
      <c r="B131" s="23" t="s">
        <v>263</v>
      </c>
      <c r="C131" s="23" t="s">
        <v>246</v>
      </c>
      <c r="D131" s="19" t="s">
        <v>70</v>
      </c>
      <c r="E131" s="24" t="s">
        <v>247</v>
      </c>
      <c r="F131" s="25" t="s">
        <v>129</v>
      </c>
      <c r="G131" s="26">
        <v>925</v>
      </c>
      <c r="H131" s="26">
        <v>0</v>
      </c>
      <c r="I131" s="26">
        <f>ROUND(ROUND(H131,2)*ROUND(G131,2),2)</f>
        <v>0</v>
      </c>
      <c r="J131" s="25" t="s">
        <v>135</v>
      </c>
      <c r="O131">
        <f>(I131*21)/100</f>
        <v>0</v>
      </c>
      <c r="P131" t="s">
        <v>34</v>
      </c>
    </row>
    <row r="132" spans="1:18" ht="25.5" x14ac:dyDescent="0.2">
      <c r="A132" s="27" t="s">
        <v>73</v>
      </c>
      <c r="E132" s="28" t="s">
        <v>431</v>
      </c>
    </row>
    <row r="133" spans="1:18" x14ac:dyDescent="0.2">
      <c r="A133" s="29" t="s">
        <v>75</v>
      </c>
      <c r="E133" s="30" t="s">
        <v>70</v>
      </c>
    </row>
    <row r="134" spans="1:18" ht="102" x14ac:dyDescent="0.2">
      <c r="A134" t="s">
        <v>76</v>
      </c>
      <c r="E134" s="28" t="s">
        <v>238</v>
      </c>
    </row>
    <row r="135" spans="1:18" ht="12.75" customHeight="1" x14ac:dyDescent="0.2">
      <c r="A135" s="2" t="s">
        <v>66</v>
      </c>
      <c r="B135" s="2"/>
      <c r="C135" s="32" t="s">
        <v>61</v>
      </c>
      <c r="D135" s="2"/>
      <c r="E135" s="21" t="s">
        <v>250</v>
      </c>
      <c r="F135" s="2"/>
      <c r="G135" s="2"/>
      <c r="H135" s="2"/>
      <c r="I135" s="33">
        <f>0+Q135</f>
        <v>0</v>
      </c>
      <c r="J135" s="2"/>
      <c r="O135">
        <f>0+R135</f>
        <v>0</v>
      </c>
      <c r="Q135">
        <f>0+I136+I140+I144+I148+I152+I156+I160+I164+I168+I172+I176</f>
        <v>0</v>
      </c>
      <c r="R135">
        <f>0+O136+O140+O144+O148+O152+O156+O160+O164+O168+O172+O176</f>
        <v>0</v>
      </c>
    </row>
    <row r="136" spans="1:18" ht="25.5" x14ac:dyDescent="0.2">
      <c r="A136" s="19" t="s">
        <v>68</v>
      </c>
      <c r="B136" s="23" t="s">
        <v>268</v>
      </c>
      <c r="C136" s="23" t="s">
        <v>252</v>
      </c>
      <c r="D136" s="19" t="s">
        <v>70</v>
      </c>
      <c r="E136" s="24" t="s">
        <v>253</v>
      </c>
      <c r="F136" s="25" t="s">
        <v>129</v>
      </c>
      <c r="G136" s="26">
        <v>810</v>
      </c>
      <c r="H136" s="26">
        <v>0</v>
      </c>
      <c r="I136" s="26">
        <f>ROUND(ROUND(H136,2)*ROUND(G136,2),2)</f>
        <v>0</v>
      </c>
      <c r="J136" s="25" t="s">
        <v>135</v>
      </c>
      <c r="O136">
        <f>(I136*21)/100</f>
        <v>0</v>
      </c>
      <c r="P136" t="s">
        <v>34</v>
      </c>
    </row>
    <row r="137" spans="1:18" ht="25.5" x14ac:dyDescent="0.2">
      <c r="A137" s="27" t="s">
        <v>73</v>
      </c>
      <c r="E137" s="28" t="s">
        <v>432</v>
      </c>
    </row>
    <row r="138" spans="1:18" x14ac:dyDescent="0.2">
      <c r="A138" s="29" t="s">
        <v>75</v>
      </c>
      <c r="E138" s="30" t="s">
        <v>433</v>
      </c>
    </row>
    <row r="139" spans="1:18" ht="51" x14ac:dyDescent="0.2">
      <c r="A139" t="s">
        <v>76</v>
      </c>
      <c r="E139" s="28" t="s">
        <v>256</v>
      </c>
    </row>
    <row r="140" spans="1:18" x14ac:dyDescent="0.2">
      <c r="A140" s="19" t="s">
        <v>68</v>
      </c>
      <c r="B140" s="23" t="s">
        <v>274</v>
      </c>
      <c r="C140" s="23" t="s">
        <v>264</v>
      </c>
      <c r="D140" s="19" t="s">
        <v>70</v>
      </c>
      <c r="E140" s="24" t="s">
        <v>265</v>
      </c>
      <c r="F140" s="25" t="s">
        <v>129</v>
      </c>
      <c r="G140" s="26">
        <v>270.60000000000002</v>
      </c>
      <c r="H140" s="26">
        <v>0</v>
      </c>
      <c r="I140" s="26">
        <f>ROUND(ROUND(H140,2)*ROUND(G140,2),2)</f>
        <v>0</v>
      </c>
      <c r="J140" s="25" t="s">
        <v>135</v>
      </c>
      <c r="O140">
        <f>(I140*21)/100</f>
        <v>0</v>
      </c>
      <c r="P140" t="s">
        <v>34</v>
      </c>
    </row>
    <row r="141" spans="1:18" ht="38.25" x14ac:dyDescent="0.2">
      <c r="A141" s="27" t="s">
        <v>73</v>
      </c>
      <c r="E141" s="28" t="s">
        <v>434</v>
      </c>
    </row>
    <row r="142" spans="1:18" x14ac:dyDescent="0.2">
      <c r="A142" s="29" t="s">
        <v>75</v>
      </c>
      <c r="E142" s="30" t="s">
        <v>435</v>
      </c>
    </row>
    <row r="143" spans="1:18" ht="51" x14ac:dyDescent="0.2">
      <c r="A143" t="s">
        <v>76</v>
      </c>
      <c r="E143" s="28" t="s">
        <v>256</v>
      </c>
    </row>
    <row r="144" spans="1:18" x14ac:dyDescent="0.2">
      <c r="A144" s="19" t="s">
        <v>68</v>
      </c>
      <c r="B144" s="23" t="s">
        <v>280</v>
      </c>
      <c r="C144" s="23" t="s">
        <v>436</v>
      </c>
      <c r="D144" s="19" t="s">
        <v>70</v>
      </c>
      <c r="E144" s="24" t="s">
        <v>437</v>
      </c>
      <c r="F144" s="25" t="s">
        <v>129</v>
      </c>
      <c r="G144" s="26">
        <v>671</v>
      </c>
      <c r="H144" s="26">
        <v>0</v>
      </c>
      <c r="I144" s="26">
        <f>ROUND(ROUND(H144,2)*ROUND(G144,2),2)</f>
        <v>0</v>
      </c>
      <c r="J144" s="25" t="s">
        <v>135</v>
      </c>
      <c r="O144">
        <f>(I144*21)/100</f>
        <v>0</v>
      </c>
      <c r="P144" t="s">
        <v>34</v>
      </c>
    </row>
    <row r="145" spans="1:16" ht="25.5" x14ac:dyDescent="0.2">
      <c r="A145" s="27" t="s">
        <v>73</v>
      </c>
      <c r="E145" s="28" t="s">
        <v>438</v>
      </c>
    </row>
    <row r="146" spans="1:16" x14ac:dyDescent="0.2">
      <c r="A146" s="29" t="s">
        <v>75</v>
      </c>
      <c r="E146" s="30" t="s">
        <v>70</v>
      </c>
    </row>
    <row r="147" spans="1:16" ht="51" x14ac:dyDescent="0.2">
      <c r="A147" t="s">
        <v>76</v>
      </c>
      <c r="E147" s="28" t="s">
        <v>256</v>
      </c>
    </row>
    <row r="148" spans="1:16" x14ac:dyDescent="0.2">
      <c r="A148" s="19" t="s">
        <v>68</v>
      </c>
      <c r="B148" s="23" t="s">
        <v>285</v>
      </c>
      <c r="C148" s="23" t="s">
        <v>275</v>
      </c>
      <c r="D148" s="19" t="s">
        <v>70</v>
      </c>
      <c r="E148" s="24" t="s">
        <v>276</v>
      </c>
      <c r="F148" s="25" t="s">
        <v>129</v>
      </c>
      <c r="G148" s="26">
        <v>555</v>
      </c>
      <c r="H148" s="26">
        <v>0</v>
      </c>
      <c r="I148" s="26">
        <f>ROUND(ROUND(H148,2)*ROUND(G148,2),2)</f>
        <v>0</v>
      </c>
      <c r="J148" s="25" t="s">
        <v>135</v>
      </c>
      <c r="O148">
        <f>(I148*21)/100</f>
        <v>0</v>
      </c>
      <c r="P148" t="s">
        <v>34</v>
      </c>
    </row>
    <row r="149" spans="1:16" ht="38.25" x14ac:dyDescent="0.2">
      <c r="A149" s="27" t="s">
        <v>73</v>
      </c>
      <c r="E149" s="28" t="s">
        <v>439</v>
      </c>
    </row>
    <row r="150" spans="1:16" x14ac:dyDescent="0.2">
      <c r="A150" s="29" t="s">
        <v>75</v>
      </c>
      <c r="E150" s="30" t="s">
        <v>70</v>
      </c>
    </row>
    <row r="151" spans="1:16" ht="51" x14ac:dyDescent="0.2">
      <c r="A151" t="s">
        <v>76</v>
      </c>
      <c r="E151" s="28" t="s">
        <v>279</v>
      </c>
    </row>
    <row r="152" spans="1:16" x14ac:dyDescent="0.2">
      <c r="A152" s="19" t="s">
        <v>68</v>
      </c>
      <c r="B152" s="23" t="s">
        <v>291</v>
      </c>
      <c r="C152" s="23" t="s">
        <v>281</v>
      </c>
      <c r="D152" s="19" t="s">
        <v>70</v>
      </c>
      <c r="E152" s="24" t="s">
        <v>282</v>
      </c>
      <c r="F152" s="25" t="s">
        <v>129</v>
      </c>
      <c r="G152" s="26">
        <v>1110</v>
      </c>
      <c r="H152" s="26">
        <v>0</v>
      </c>
      <c r="I152" s="26">
        <f>ROUND(ROUND(H152,2)*ROUND(G152,2),2)</f>
        <v>0</v>
      </c>
      <c r="J152" s="25" t="s">
        <v>135</v>
      </c>
      <c r="O152">
        <f>(I152*21)/100</f>
        <v>0</v>
      </c>
      <c r="P152" t="s">
        <v>34</v>
      </c>
    </row>
    <row r="153" spans="1:16" ht="38.25" x14ac:dyDescent="0.2">
      <c r="A153" s="27" t="s">
        <v>73</v>
      </c>
      <c r="E153" s="28" t="s">
        <v>440</v>
      </c>
    </row>
    <row r="154" spans="1:16" x14ac:dyDescent="0.2">
      <c r="A154" s="29" t="s">
        <v>75</v>
      </c>
      <c r="E154" s="30" t="s">
        <v>441</v>
      </c>
    </row>
    <row r="155" spans="1:16" ht="51" x14ac:dyDescent="0.2">
      <c r="A155" t="s">
        <v>76</v>
      </c>
      <c r="E155" s="28" t="s">
        <v>279</v>
      </c>
    </row>
    <row r="156" spans="1:16" x14ac:dyDescent="0.2">
      <c r="A156" s="19" t="s">
        <v>68</v>
      </c>
      <c r="B156" s="23" t="s">
        <v>296</v>
      </c>
      <c r="C156" s="23" t="s">
        <v>286</v>
      </c>
      <c r="D156" s="19" t="s">
        <v>70</v>
      </c>
      <c r="E156" s="24" t="s">
        <v>287</v>
      </c>
      <c r="F156" s="25" t="s">
        <v>129</v>
      </c>
      <c r="G156" s="26">
        <v>1072</v>
      </c>
      <c r="H156" s="26">
        <v>0</v>
      </c>
      <c r="I156" s="26">
        <f>ROUND(ROUND(H156,2)*ROUND(G156,2),2)</f>
        <v>0</v>
      </c>
      <c r="J156" s="25" t="s">
        <v>135</v>
      </c>
      <c r="O156">
        <f>(I156*21)/100</f>
        <v>0</v>
      </c>
      <c r="P156" t="s">
        <v>34</v>
      </c>
    </row>
    <row r="157" spans="1:16" ht="51" x14ac:dyDescent="0.2">
      <c r="A157" s="27" t="s">
        <v>73</v>
      </c>
      <c r="E157" s="28" t="s">
        <v>442</v>
      </c>
    </row>
    <row r="158" spans="1:16" x14ac:dyDescent="0.2">
      <c r="A158" s="29" t="s">
        <v>75</v>
      </c>
      <c r="E158" s="30" t="s">
        <v>443</v>
      </c>
    </row>
    <row r="159" spans="1:16" ht="51" x14ac:dyDescent="0.2">
      <c r="A159" t="s">
        <v>76</v>
      </c>
      <c r="E159" s="28" t="s">
        <v>290</v>
      </c>
    </row>
    <row r="160" spans="1:16" x14ac:dyDescent="0.2">
      <c r="A160" s="19" t="s">
        <v>68</v>
      </c>
      <c r="B160" s="23" t="s">
        <v>301</v>
      </c>
      <c r="C160" s="23" t="s">
        <v>292</v>
      </c>
      <c r="D160" s="19" t="s">
        <v>70</v>
      </c>
      <c r="E160" s="24" t="s">
        <v>293</v>
      </c>
      <c r="F160" s="25" t="s">
        <v>129</v>
      </c>
      <c r="G160" s="26">
        <v>554</v>
      </c>
      <c r="H160" s="26">
        <v>0</v>
      </c>
      <c r="I160" s="26">
        <f>ROUND(ROUND(H160,2)*ROUND(G160,2),2)</f>
        <v>0</v>
      </c>
      <c r="J160" s="25" t="s">
        <v>135</v>
      </c>
      <c r="O160">
        <f>(I160*21)/100</f>
        <v>0</v>
      </c>
      <c r="P160" t="s">
        <v>34</v>
      </c>
    </row>
    <row r="161" spans="1:16" ht="25.5" x14ac:dyDescent="0.2">
      <c r="A161" s="27" t="s">
        <v>73</v>
      </c>
      <c r="E161" s="28" t="s">
        <v>444</v>
      </c>
    </row>
    <row r="162" spans="1:16" x14ac:dyDescent="0.2">
      <c r="A162" s="29" t="s">
        <v>75</v>
      </c>
      <c r="E162" s="30" t="s">
        <v>70</v>
      </c>
    </row>
    <row r="163" spans="1:16" ht="140.25" x14ac:dyDescent="0.2">
      <c r="A163" t="s">
        <v>76</v>
      </c>
      <c r="E163" s="28" t="s">
        <v>295</v>
      </c>
    </row>
    <row r="164" spans="1:16" x14ac:dyDescent="0.2">
      <c r="A164" s="19" t="s">
        <v>68</v>
      </c>
      <c r="B164" s="23" t="s">
        <v>305</v>
      </c>
      <c r="C164" s="23" t="s">
        <v>297</v>
      </c>
      <c r="D164" s="19" t="s">
        <v>70</v>
      </c>
      <c r="E164" s="24" t="s">
        <v>298</v>
      </c>
      <c r="F164" s="25" t="s">
        <v>129</v>
      </c>
      <c r="G164" s="26">
        <v>554</v>
      </c>
      <c r="H164" s="26">
        <v>0</v>
      </c>
      <c r="I164" s="26">
        <f>ROUND(ROUND(H164,2)*ROUND(G164,2),2)</f>
        <v>0</v>
      </c>
      <c r="J164" s="25" t="s">
        <v>135</v>
      </c>
      <c r="O164">
        <f>(I164*21)/100</f>
        <v>0</v>
      </c>
      <c r="P164" t="s">
        <v>34</v>
      </c>
    </row>
    <row r="165" spans="1:16" x14ac:dyDescent="0.2">
      <c r="A165" s="27" t="s">
        <v>73</v>
      </c>
      <c r="E165" s="28" t="s">
        <v>445</v>
      </c>
    </row>
    <row r="166" spans="1:16" x14ac:dyDescent="0.2">
      <c r="A166" s="29" t="s">
        <v>75</v>
      </c>
      <c r="E166" s="30" t="s">
        <v>70</v>
      </c>
    </row>
    <row r="167" spans="1:16" ht="140.25" x14ac:dyDescent="0.2">
      <c r="A167" t="s">
        <v>76</v>
      </c>
      <c r="E167" s="28" t="s">
        <v>295</v>
      </c>
    </row>
    <row r="168" spans="1:16" x14ac:dyDescent="0.2">
      <c r="A168" s="19" t="s">
        <v>68</v>
      </c>
      <c r="B168" s="23" t="s">
        <v>311</v>
      </c>
      <c r="C168" s="23" t="s">
        <v>302</v>
      </c>
      <c r="D168" s="19" t="s">
        <v>70</v>
      </c>
      <c r="E168" s="24" t="s">
        <v>303</v>
      </c>
      <c r="F168" s="25" t="s">
        <v>129</v>
      </c>
      <c r="G168" s="26">
        <v>554</v>
      </c>
      <c r="H168" s="26">
        <v>0</v>
      </c>
      <c r="I168" s="26">
        <f>ROUND(ROUND(H168,2)*ROUND(G168,2),2)</f>
        <v>0</v>
      </c>
      <c r="J168" s="25" t="s">
        <v>135</v>
      </c>
      <c r="O168">
        <f>(I168*21)/100</f>
        <v>0</v>
      </c>
      <c r="P168" t="s">
        <v>34</v>
      </c>
    </row>
    <row r="169" spans="1:16" x14ac:dyDescent="0.2">
      <c r="A169" s="27" t="s">
        <v>73</v>
      </c>
      <c r="E169" s="28" t="s">
        <v>446</v>
      </c>
    </row>
    <row r="170" spans="1:16" x14ac:dyDescent="0.2">
      <c r="A170" s="29" t="s">
        <v>75</v>
      </c>
      <c r="E170" s="30" t="s">
        <v>70</v>
      </c>
    </row>
    <row r="171" spans="1:16" ht="140.25" x14ac:dyDescent="0.2">
      <c r="A171" t="s">
        <v>76</v>
      </c>
      <c r="E171" s="28" t="s">
        <v>295</v>
      </c>
    </row>
    <row r="172" spans="1:16" x14ac:dyDescent="0.2">
      <c r="A172" s="19" t="s">
        <v>68</v>
      </c>
      <c r="B172" s="23" t="s">
        <v>318</v>
      </c>
      <c r="C172" s="23" t="s">
        <v>447</v>
      </c>
      <c r="D172" s="19" t="s">
        <v>70</v>
      </c>
      <c r="E172" s="24" t="s">
        <v>448</v>
      </c>
      <c r="F172" s="25" t="s">
        <v>129</v>
      </c>
      <c r="G172" s="26">
        <v>12.6</v>
      </c>
      <c r="H172" s="26">
        <v>0</v>
      </c>
      <c r="I172" s="26">
        <f>ROUND(ROUND(H172,2)*ROUND(G172,2),2)</f>
        <v>0</v>
      </c>
      <c r="J172" s="25" t="s">
        <v>135</v>
      </c>
      <c r="O172">
        <f>(I172*21)/100</f>
        <v>0</v>
      </c>
      <c r="P172" t="s">
        <v>34</v>
      </c>
    </row>
    <row r="173" spans="1:16" ht="51" x14ac:dyDescent="0.2">
      <c r="A173" s="27" t="s">
        <v>73</v>
      </c>
      <c r="E173" s="28" t="s">
        <v>449</v>
      </c>
    </row>
    <row r="174" spans="1:16" x14ac:dyDescent="0.2">
      <c r="A174" s="29" t="s">
        <v>75</v>
      </c>
      <c r="E174" s="30" t="s">
        <v>70</v>
      </c>
    </row>
    <row r="175" spans="1:16" ht="165.75" x14ac:dyDescent="0.2">
      <c r="A175" t="s">
        <v>76</v>
      </c>
      <c r="E175" s="28" t="s">
        <v>310</v>
      </c>
    </row>
    <row r="176" spans="1:16" x14ac:dyDescent="0.2">
      <c r="A176" s="19" t="s">
        <v>68</v>
      </c>
      <c r="B176" s="23" t="s">
        <v>323</v>
      </c>
      <c r="C176" s="23" t="s">
        <v>306</v>
      </c>
      <c r="D176" s="19" t="s">
        <v>70</v>
      </c>
      <c r="E176" s="24" t="s">
        <v>307</v>
      </c>
      <c r="F176" s="25" t="s">
        <v>129</v>
      </c>
      <c r="G176" s="26">
        <v>125</v>
      </c>
      <c r="H176" s="26">
        <v>0</v>
      </c>
      <c r="I176" s="26">
        <f>ROUND(ROUND(H176,2)*ROUND(G176,2),2)</f>
        <v>0</v>
      </c>
      <c r="J176" s="25" t="s">
        <v>135</v>
      </c>
      <c r="O176">
        <f>(I176*21)/100</f>
        <v>0</v>
      </c>
      <c r="P176" t="s">
        <v>34</v>
      </c>
    </row>
    <row r="177" spans="1:18" ht="51" x14ac:dyDescent="0.2">
      <c r="A177" s="27" t="s">
        <v>73</v>
      </c>
      <c r="E177" s="28" t="s">
        <v>449</v>
      </c>
    </row>
    <row r="178" spans="1:18" x14ac:dyDescent="0.2">
      <c r="A178" s="29" t="s">
        <v>75</v>
      </c>
      <c r="E178" s="30" t="s">
        <v>70</v>
      </c>
    </row>
    <row r="179" spans="1:18" ht="165.75" x14ac:dyDescent="0.2">
      <c r="A179" t="s">
        <v>76</v>
      </c>
      <c r="E179" s="28" t="s">
        <v>310</v>
      </c>
    </row>
    <row r="180" spans="1:18" ht="12.75" customHeight="1" x14ac:dyDescent="0.2">
      <c r="A180" s="2" t="s">
        <v>66</v>
      </c>
      <c r="B180" s="2"/>
      <c r="C180" s="32" t="s">
        <v>63</v>
      </c>
      <c r="D180" s="2"/>
      <c r="E180" s="21" t="s">
        <v>317</v>
      </c>
      <c r="F180" s="2"/>
      <c r="G180" s="2"/>
      <c r="H180" s="2"/>
      <c r="I180" s="33">
        <f>0+Q180</f>
        <v>0</v>
      </c>
      <c r="J180" s="2"/>
      <c r="O180">
        <f>0+R180</f>
        <v>0</v>
      </c>
      <c r="Q180">
        <f>0+I181+I185+I189</f>
        <v>0</v>
      </c>
      <c r="R180">
        <f>0+O181+O185+O189</f>
        <v>0</v>
      </c>
    </row>
    <row r="181" spans="1:18" x14ac:dyDescent="0.2">
      <c r="A181" s="19" t="s">
        <v>68</v>
      </c>
      <c r="B181" s="23" t="s">
        <v>328</v>
      </c>
      <c r="C181" s="23" t="s">
        <v>329</v>
      </c>
      <c r="D181" s="19" t="s">
        <v>70</v>
      </c>
      <c r="E181" s="24" t="s">
        <v>330</v>
      </c>
      <c r="F181" s="25" t="s">
        <v>156</v>
      </c>
      <c r="G181" s="26">
        <v>181.4</v>
      </c>
      <c r="H181" s="26">
        <v>0</v>
      </c>
      <c r="I181" s="26">
        <f>ROUND(ROUND(H181,2)*ROUND(G181,2),2)</f>
        <v>0</v>
      </c>
      <c r="J181" s="25" t="s">
        <v>135</v>
      </c>
      <c r="O181">
        <f>(I181*21)/100</f>
        <v>0</v>
      </c>
      <c r="P181" t="s">
        <v>34</v>
      </c>
    </row>
    <row r="182" spans="1:18" ht="140.25" x14ac:dyDescent="0.2">
      <c r="A182" s="27" t="s">
        <v>73</v>
      </c>
      <c r="E182" s="28" t="s">
        <v>450</v>
      </c>
    </row>
    <row r="183" spans="1:18" x14ac:dyDescent="0.2">
      <c r="A183" s="29" t="s">
        <v>75</v>
      </c>
      <c r="E183" s="30" t="s">
        <v>451</v>
      </c>
    </row>
    <row r="184" spans="1:18" ht="51" x14ac:dyDescent="0.2">
      <c r="A184" t="s">
        <v>76</v>
      </c>
      <c r="E184" s="28" t="s">
        <v>333</v>
      </c>
    </row>
    <row r="185" spans="1:18" x14ac:dyDescent="0.2">
      <c r="A185" s="19" t="s">
        <v>68</v>
      </c>
      <c r="B185" s="23" t="s">
        <v>334</v>
      </c>
      <c r="C185" s="23" t="s">
        <v>335</v>
      </c>
      <c r="D185" s="19" t="s">
        <v>70</v>
      </c>
      <c r="E185" s="24" t="s">
        <v>336</v>
      </c>
      <c r="F185" s="25" t="s">
        <v>156</v>
      </c>
      <c r="G185" s="26">
        <v>5</v>
      </c>
      <c r="H185" s="26">
        <v>0</v>
      </c>
      <c r="I185" s="26">
        <f>ROUND(ROUND(H185,2)*ROUND(G185,2),2)</f>
        <v>0</v>
      </c>
      <c r="J185" s="25" t="s">
        <v>135</v>
      </c>
      <c r="O185">
        <f>(I185*21)/100</f>
        <v>0</v>
      </c>
      <c r="P185" t="s">
        <v>34</v>
      </c>
    </row>
    <row r="186" spans="1:18" ht="38.25" x14ac:dyDescent="0.2">
      <c r="A186" s="27" t="s">
        <v>73</v>
      </c>
      <c r="E186" s="28" t="s">
        <v>452</v>
      </c>
    </row>
    <row r="187" spans="1:18" x14ac:dyDescent="0.2">
      <c r="A187" s="29" t="s">
        <v>75</v>
      </c>
      <c r="E187" s="30" t="s">
        <v>70</v>
      </c>
    </row>
    <row r="188" spans="1:18" ht="25.5" x14ac:dyDescent="0.2">
      <c r="A188" t="s">
        <v>76</v>
      </c>
      <c r="E188" s="28" t="s">
        <v>339</v>
      </c>
    </row>
    <row r="189" spans="1:18" x14ac:dyDescent="0.2">
      <c r="A189" s="19" t="s">
        <v>68</v>
      </c>
      <c r="B189" s="23" t="s">
        <v>340</v>
      </c>
      <c r="C189" s="23" t="s">
        <v>345</v>
      </c>
      <c r="D189" s="19" t="s">
        <v>70</v>
      </c>
      <c r="E189" s="24" t="s">
        <v>346</v>
      </c>
      <c r="F189" s="25" t="s">
        <v>156</v>
      </c>
      <c r="G189" s="26">
        <v>5</v>
      </c>
      <c r="H189" s="26">
        <v>0</v>
      </c>
      <c r="I189" s="26">
        <f>ROUND(ROUND(H189,2)*ROUND(G189,2),2)</f>
        <v>0</v>
      </c>
      <c r="J189" s="25" t="s">
        <v>135</v>
      </c>
      <c r="O189">
        <f>(I189*21)/100</f>
        <v>0</v>
      </c>
      <c r="P189" t="s">
        <v>34</v>
      </c>
    </row>
    <row r="190" spans="1:18" ht="25.5" x14ac:dyDescent="0.2">
      <c r="A190" s="27" t="s">
        <v>73</v>
      </c>
      <c r="E190" s="28" t="s">
        <v>453</v>
      </c>
    </row>
    <row r="191" spans="1:18" x14ac:dyDescent="0.2">
      <c r="A191" s="29" t="s">
        <v>75</v>
      </c>
      <c r="E191" s="30" t="s">
        <v>70</v>
      </c>
    </row>
    <row r="192" spans="1:18" ht="38.25" x14ac:dyDescent="0.2">
      <c r="A192" t="s">
        <v>76</v>
      </c>
      <c r="E192" s="28" t="s">
        <v>348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8"/>
  <sheetViews>
    <sheetView topLeftCell="B1" workbookViewId="0">
      <pane ySplit="7" topLeftCell="A8" activePane="bottomLeft" state="frozen"/>
      <selection pane="bottomLeft" activeCell="E16" sqref="E16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0+O8+O21+O30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17</v>
      </c>
      <c r="I3" s="31">
        <f>0+I8+I21+I30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17</v>
      </c>
      <c r="D4" s="47"/>
      <c r="E4" s="15" t="s">
        <v>18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59</v>
      </c>
      <c r="D8" s="16"/>
      <c r="E8" s="21" t="s">
        <v>454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0+I9+I13+I17</f>
        <v>0</v>
      </c>
      <c r="R8">
        <f>0+O9+O13+O17</f>
        <v>0</v>
      </c>
    </row>
    <row r="9" spans="1:18" x14ac:dyDescent="0.2">
      <c r="A9" s="19" t="s">
        <v>68</v>
      </c>
      <c r="B9" s="23" t="s">
        <v>58</v>
      </c>
      <c r="C9" s="23" t="s">
        <v>455</v>
      </c>
      <c r="D9" s="19" t="s">
        <v>70</v>
      </c>
      <c r="E9" s="24" t="s">
        <v>456</v>
      </c>
      <c r="F9" s="25" t="s">
        <v>112</v>
      </c>
      <c r="G9" s="26">
        <v>14.35</v>
      </c>
      <c r="H9" s="26">
        <v>0</v>
      </c>
      <c r="I9" s="26">
        <f>ROUND(ROUND(H9,2)*ROUND(G9,2),2)</f>
        <v>0</v>
      </c>
      <c r="J9" s="25" t="s">
        <v>135</v>
      </c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457</v>
      </c>
    </row>
    <row r="11" spans="1:18" x14ac:dyDescent="0.2">
      <c r="A11" s="29" t="s">
        <v>75</v>
      </c>
      <c r="E11" s="30" t="s">
        <v>458</v>
      </c>
    </row>
    <row r="12" spans="1:18" ht="229.5" x14ac:dyDescent="0.2">
      <c r="A12" t="s">
        <v>76</v>
      </c>
      <c r="E12" s="28" t="s">
        <v>459</v>
      </c>
    </row>
    <row r="13" spans="1:18" x14ac:dyDescent="0.2">
      <c r="A13" s="19" t="s">
        <v>68</v>
      </c>
      <c r="B13" s="23" t="s">
        <v>34</v>
      </c>
      <c r="C13" s="23" t="s">
        <v>460</v>
      </c>
      <c r="D13" s="19" t="s">
        <v>70</v>
      </c>
      <c r="E13" s="24" t="s">
        <v>461</v>
      </c>
      <c r="F13" s="25" t="s">
        <v>112</v>
      </c>
      <c r="G13" s="26">
        <v>1.24</v>
      </c>
      <c r="H13" s="26">
        <v>0</v>
      </c>
      <c r="I13" s="26">
        <f>ROUND(ROUND(H13,2)*ROUND(G13,2),2)</f>
        <v>0</v>
      </c>
      <c r="J13" s="25" t="s">
        <v>135</v>
      </c>
      <c r="O13">
        <f>(I13*21)/100</f>
        <v>0</v>
      </c>
      <c r="P13" t="s">
        <v>34</v>
      </c>
    </row>
    <row r="14" spans="1:18" x14ac:dyDescent="0.2">
      <c r="A14" s="27" t="s">
        <v>73</v>
      </c>
      <c r="E14" s="28" t="s">
        <v>462</v>
      </c>
    </row>
    <row r="15" spans="1:18" x14ac:dyDescent="0.2">
      <c r="A15" s="29" t="s">
        <v>75</v>
      </c>
      <c r="E15" s="30" t="s">
        <v>463</v>
      </c>
    </row>
    <row r="16" spans="1:18" ht="369.75" x14ac:dyDescent="0.2">
      <c r="A16" t="s">
        <v>76</v>
      </c>
      <c r="E16" s="28" t="s">
        <v>464</v>
      </c>
    </row>
    <row r="17" spans="1:18" x14ac:dyDescent="0.2">
      <c r="A17" s="19" t="s">
        <v>68</v>
      </c>
      <c r="B17" s="23" t="s">
        <v>59</v>
      </c>
      <c r="C17" s="23" t="s">
        <v>465</v>
      </c>
      <c r="D17" s="19" t="s">
        <v>70</v>
      </c>
      <c r="E17" s="24" t="s">
        <v>466</v>
      </c>
      <c r="F17" s="25" t="s">
        <v>119</v>
      </c>
      <c r="G17" s="26">
        <v>0.12</v>
      </c>
      <c r="H17" s="26">
        <v>0</v>
      </c>
      <c r="I17" s="26">
        <f>ROUND(ROUND(H17,2)*ROUND(G17,2),2)</f>
        <v>0</v>
      </c>
      <c r="J17" s="25" t="s">
        <v>135</v>
      </c>
      <c r="O17">
        <f>(I17*21)/100</f>
        <v>0</v>
      </c>
      <c r="P17" t="s">
        <v>34</v>
      </c>
    </row>
    <row r="18" spans="1:18" x14ac:dyDescent="0.2">
      <c r="A18" s="27" t="s">
        <v>73</v>
      </c>
      <c r="E18" s="28" t="s">
        <v>70</v>
      </c>
    </row>
    <row r="19" spans="1:18" x14ac:dyDescent="0.2">
      <c r="A19" s="29" t="s">
        <v>75</v>
      </c>
      <c r="E19" s="30" t="s">
        <v>467</v>
      </c>
    </row>
    <row r="20" spans="1:18" ht="267.75" x14ac:dyDescent="0.2">
      <c r="A20" t="s">
        <v>76</v>
      </c>
      <c r="E20" s="28" t="s">
        <v>468</v>
      </c>
    </row>
    <row r="21" spans="1:18" ht="12.75" customHeight="1" x14ac:dyDescent="0.2">
      <c r="A21" s="2" t="s">
        <v>66</v>
      </c>
      <c r="B21" s="2"/>
      <c r="C21" s="32" t="s">
        <v>60</v>
      </c>
      <c r="D21" s="2"/>
      <c r="E21" s="21" t="s">
        <v>469</v>
      </c>
      <c r="F21" s="2"/>
      <c r="G21" s="2"/>
      <c r="H21" s="2"/>
      <c r="I21" s="33">
        <f>0+Q21</f>
        <v>0</v>
      </c>
      <c r="J21" s="2"/>
      <c r="O21">
        <f>0+R21</f>
        <v>0</v>
      </c>
      <c r="Q21">
        <f>0+I22+I26</f>
        <v>0</v>
      </c>
      <c r="R21">
        <f>0+O22+O26</f>
        <v>0</v>
      </c>
    </row>
    <row r="22" spans="1:18" x14ac:dyDescent="0.2">
      <c r="A22" s="19" t="s">
        <v>68</v>
      </c>
      <c r="B22" s="23" t="s">
        <v>60</v>
      </c>
      <c r="C22" s="23" t="s">
        <v>470</v>
      </c>
      <c r="D22" s="19" t="s">
        <v>70</v>
      </c>
      <c r="E22" s="24" t="s">
        <v>471</v>
      </c>
      <c r="F22" s="25" t="s">
        <v>112</v>
      </c>
      <c r="G22" s="26">
        <v>8.8800000000000008</v>
      </c>
      <c r="H22" s="26">
        <v>0</v>
      </c>
      <c r="I22" s="26">
        <f>ROUND(ROUND(H22,2)*ROUND(G22,2),2)</f>
        <v>0</v>
      </c>
      <c r="J22" s="25" t="s">
        <v>135</v>
      </c>
      <c r="O22">
        <f>(I22*21)/100</f>
        <v>0</v>
      </c>
      <c r="P22" t="s">
        <v>34</v>
      </c>
    </row>
    <row r="23" spans="1:18" x14ac:dyDescent="0.2">
      <c r="A23" s="27" t="s">
        <v>73</v>
      </c>
      <c r="E23" s="28" t="s">
        <v>70</v>
      </c>
    </row>
    <row r="24" spans="1:18" x14ac:dyDescent="0.2">
      <c r="A24" s="29" t="s">
        <v>75</v>
      </c>
      <c r="E24" s="30" t="s">
        <v>472</v>
      </c>
    </row>
    <row r="25" spans="1:18" ht="369.75" x14ac:dyDescent="0.2">
      <c r="A25" t="s">
        <v>76</v>
      </c>
      <c r="E25" s="28" t="s">
        <v>464</v>
      </c>
    </row>
    <row r="26" spans="1:18" x14ac:dyDescent="0.2">
      <c r="A26" s="19" t="s">
        <v>68</v>
      </c>
      <c r="B26" s="23" t="s">
        <v>61</v>
      </c>
      <c r="C26" s="23" t="s">
        <v>473</v>
      </c>
      <c r="D26" s="19" t="s">
        <v>70</v>
      </c>
      <c r="E26" s="24" t="s">
        <v>474</v>
      </c>
      <c r="F26" s="25" t="s">
        <v>112</v>
      </c>
      <c r="G26" s="26">
        <v>123.33</v>
      </c>
      <c r="H26" s="26">
        <v>0</v>
      </c>
      <c r="I26" s="26">
        <f>ROUND(ROUND(H26,2)*ROUND(G26,2),2)</f>
        <v>0</v>
      </c>
      <c r="J26" s="25" t="s">
        <v>135</v>
      </c>
      <c r="O26">
        <f>(I26*21)/100</f>
        <v>0</v>
      </c>
      <c r="P26" t="s">
        <v>34</v>
      </c>
    </row>
    <row r="27" spans="1:18" ht="25.5" x14ac:dyDescent="0.2">
      <c r="A27" s="27" t="s">
        <v>73</v>
      </c>
      <c r="E27" s="28" t="s">
        <v>475</v>
      </c>
    </row>
    <row r="28" spans="1:18" x14ac:dyDescent="0.2">
      <c r="A28" s="29" t="s">
        <v>75</v>
      </c>
      <c r="E28" s="30" t="s">
        <v>476</v>
      </c>
    </row>
    <row r="29" spans="1:18" ht="38.25" x14ac:dyDescent="0.2">
      <c r="A29" t="s">
        <v>76</v>
      </c>
      <c r="E29" s="28" t="s">
        <v>232</v>
      </c>
    </row>
    <row r="30" spans="1:18" ht="12.75" customHeight="1" x14ac:dyDescent="0.2">
      <c r="A30" s="2" t="s">
        <v>66</v>
      </c>
      <c r="B30" s="2"/>
      <c r="C30" s="32" t="s">
        <v>93</v>
      </c>
      <c r="D30" s="2"/>
      <c r="E30" s="21" t="s">
        <v>477</v>
      </c>
      <c r="F30" s="2"/>
      <c r="G30" s="2"/>
      <c r="H30" s="2"/>
      <c r="I30" s="33">
        <f>0+Q30</f>
        <v>0</v>
      </c>
      <c r="J30" s="2"/>
      <c r="O30">
        <f>0+R30</f>
        <v>0</v>
      </c>
      <c r="Q30">
        <f>0+I31+I35</f>
        <v>0</v>
      </c>
      <c r="R30">
        <f>0+O31+O35</f>
        <v>0</v>
      </c>
    </row>
    <row r="31" spans="1:18" ht="25.5" x14ac:dyDescent="0.2">
      <c r="A31" s="19" t="s">
        <v>68</v>
      </c>
      <c r="B31" s="23" t="s">
        <v>62</v>
      </c>
      <c r="C31" s="23" t="s">
        <v>478</v>
      </c>
      <c r="D31" s="19" t="s">
        <v>70</v>
      </c>
      <c r="E31" s="24" t="s">
        <v>479</v>
      </c>
      <c r="F31" s="25" t="s">
        <v>129</v>
      </c>
      <c r="G31" s="26">
        <v>125.64</v>
      </c>
      <c r="H31" s="26">
        <v>0</v>
      </c>
      <c r="I31" s="26">
        <f>ROUND(ROUND(H31,2)*ROUND(G31,2),2)</f>
        <v>0</v>
      </c>
      <c r="J31" s="25" t="s">
        <v>135</v>
      </c>
      <c r="O31">
        <f>(I31*21)/100</f>
        <v>0</v>
      </c>
      <c r="P31" t="s">
        <v>34</v>
      </c>
    </row>
    <row r="32" spans="1:18" x14ac:dyDescent="0.2">
      <c r="A32" s="27" t="s">
        <v>73</v>
      </c>
      <c r="E32" s="28" t="s">
        <v>480</v>
      </c>
    </row>
    <row r="33" spans="1:16" x14ac:dyDescent="0.2">
      <c r="A33" s="29" t="s">
        <v>75</v>
      </c>
      <c r="E33" s="30" t="s">
        <v>481</v>
      </c>
    </row>
    <row r="34" spans="1:16" ht="191.25" x14ac:dyDescent="0.2">
      <c r="A34" t="s">
        <v>76</v>
      </c>
      <c r="E34" s="28" t="s">
        <v>482</v>
      </c>
    </row>
    <row r="35" spans="1:16" x14ac:dyDescent="0.2">
      <c r="A35" s="19" t="s">
        <v>68</v>
      </c>
      <c r="B35" s="23" t="s">
        <v>93</v>
      </c>
      <c r="C35" s="23" t="s">
        <v>483</v>
      </c>
      <c r="D35" s="19" t="s">
        <v>70</v>
      </c>
      <c r="E35" s="24" t="s">
        <v>484</v>
      </c>
      <c r="F35" s="25" t="s">
        <v>129</v>
      </c>
      <c r="G35" s="26">
        <v>125.64</v>
      </c>
      <c r="H35" s="26">
        <v>0</v>
      </c>
      <c r="I35" s="26">
        <f>ROUND(ROUND(H35,2)*ROUND(G35,2),2)</f>
        <v>0</v>
      </c>
      <c r="J35" s="25" t="s">
        <v>135</v>
      </c>
      <c r="O35">
        <f>(I35*21)/100</f>
        <v>0</v>
      </c>
      <c r="P35" t="s">
        <v>34</v>
      </c>
    </row>
    <row r="36" spans="1:16" ht="25.5" x14ac:dyDescent="0.2">
      <c r="A36" s="27" t="s">
        <v>73</v>
      </c>
      <c r="E36" s="28" t="s">
        <v>485</v>
      </c>
    </row>
    <row r="37" spans="1:16" x14ac:dyDescent="0.2">
      <c r="A37" s="29" t="s">
        <v>75</v>
      </c>
      <c r="E37" s="30" t="s">
        <v>70</v>
      </c>
    </row>
    <row r="38" spans="1:16" ht="38.25" x14ac:dyDescent="0.2">
      <c r="A38" t="s">
        <v>76</v>
      </c>
      <c r="E38" s="28" t="s">
        <v>486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topLeftCell="B1" workbookViewId="0">
      <pane ySplit="7" topLeftCell="A8" activePane="bottomLeft" state="frozen"/>
      <selection pane="bottomLeft" activeCell="E12" sqref="E12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0+O8+O13+O58+O71+O100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19</v>
      </c>
      <c r="I3" s="31">
        <f>0+I8+I13+I58+I71+I100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19</v>
      </c>
      <c r="D4" s="47"/>
      <c r="E4" s="15" t="s">
        <v>20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57</v>
      </c>
      <c r="D8" s="16"/>
      <c r="E8" s="21" t="s">
        <v>67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</f>
        <v>0</v>
      </c>
      <c r="R8">
        <f>0+O9</f>
        <v>0</v>
      </c>
    </row>
    <row r="9" spans="1:18" x14ac:dyDescent="0.2">
      <c r="A9" s="19" t="s">
        <v>68</v>
      </c>
      <c r="B9" s="23" t="s">
        <v>58</v>
      </c>
      <c r="C9" s="23" t="s">
        <v>110</v>
      </c>
      <c r="D9" s="19" t="s">
        <v>70</v>
      </c>
      <c r="E9" s="24" t="s">
        <v>111</v>
      </c>
      <c r="F9" s="25" t="s">
        <v>112</v>
      </c>
      <c r="G9" s="26">
        <v>161.38</v>
      </c>
      <c r="H9" s="26">
        <v>0</v>
      </c>
      <c r="I9" s="26">
        <f>ROUND(ROUND(H9,2)*ROUND(G9,2),2)</f>
        <v>0</v>
      </c>
      <c r="J9" s="25"/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487</v>
      </c>
    </row>
    <row r="11" spans="1:18" x14ac:dyDescent="0.2">
      <c r="A11" s="29" t="s">
        <v>75</v>
      </c>
      <c r="E11" s="30" t="s">
        <v>488</v>
      </c>
    </row>
    <row r="12" spans="1:18" ht="51" x14ac:dyDescent="0.2">
      <c r="A12" t="s">
        <v>76</v>
      </c>
      <c r="E12" s="38" t="s">
        <v>115</v>
      </c>
    </row>
    <row r="13" spans="1:18" ht="12.75" customHeight="1" x14ac:dyDescent="0.2">
      <c r="A13" s="2" t="s">
        <v>66</v>
      </c>
      <c r="B13" s="2"/>
      <c r="C13" s="32" t="s">
        <v>58</v>
      </c>
      <c r="D13" s="2"/>
      <c r="E13" s="21" t="s">
        <v>126</v>
      </c>
      <c r="F13" s="2"/>
      <c r="G13" s="2"/>
      <c r="H13" s="2"/>
      <c r="I13" s="33">
        <f>0+Q13</f>
        <v>0</v>
      </c>
      <c r="J13" s="2"/>
      <c r="O13">
        <f>0+R13</f>
        <v>0</v>
      </c>
      <c r="Q13">
        <f>0+I14+I18+I22+I26+I30+I34+I38+I42+I46+I50+I54</f>
        <v>0</v>
      </c>
      <c r="R13">
        <f>0+O14+O18+O22+O26+O30+O34+O38+O42+O46+O50+O54</f>
        <v>0</v>
      </c>
    </row>
    <row r="14" spans="1:18" x14ac:dyDescent="0.2">
      <c r="A14" s="19" t="s">
        <v>68</v>
      </c>
      <c r="B14" s="23" t="s">
        <v>34</v>
      </c>
      <c r="C14" s="23" t="s">
        <v>489</v>
      </c>
      <c r="D14" s="19" t="s">
        <v>70</v>
      </c>
      <c r="E14" s="24" t="s">
        <v>490</v>
      </c>
      <c r="F14" s="25" t="s">
        <v>112</v>
      </c>
      <c r="G14" s="26">
        <v>16.670000000000002</v>
      </c>
      <c r="H14" s="26">
        <v>0</v>
      </c>
      <c r="I14" s="26">
        <f>ROUND(ROUND(H14,2)*ROUND(G14,2),2)</f>
        <v>0</v>
      </c>
      <c r="J14" s="25" t="s">
        <v>135</v>
      </c>
      <c r="O14">
        <f>(I14*21)/100</f>
        <v>0</v>
      </c>
      <c r="P14" t="s">
        <v>34</v>
      </c>
    </row>
    <row r="15" spans="1:18" ht="25.5" x14ac:dyDescent="0.2">
      <c r="A15" s="27" t="s">
        <v>73</v>
      </c>
      <c r="E15" s="28" t="s">
        <v>491</v>
      </c>
    </row>
    <row r="16" spans="1:18" x14ac:dyDescent="0.2">
      <c r="A16" s="29" t="s">
        <v>75</v>
      </c>
      <c r="E16" s="30" t="s">
        <v>70</v>
      </c>
    </row>
    <row r="17" spans="1:16" ht="306" x14ac:dyDescent="0.2">
      <c r="A17" t="s">
        <v>76</v>
      </c>
      <c r="E17" s="28" t="s">
        <v>492</v>
      </c>
    </row>
    <row r="18" spans="1:16" x14ac:dyDescent="0.2">
      <c r="A18" s="19" t="s">
        <v>68</v>
      </c>
      <c r="B18" s="23" t="s">
        <v>59</v>
      </c>
      <c r="C18" s="23" t="s">
        <v>493</v>
      </c>
      <c r="D18" s="19" t="s">
        <v>70</v>
      </c>
      <c r="E18" s="24" t="s">
        <v>494</v>
      </c>
      <c r="F18" s="25" t="s">
        <v>112</v>
      </c>
      <c r="G18" s="26">
        <v>34.94</v>
      </c>
      <c r="H18" s="26">
        <v>0</v>
      </c>
      <c r="I18" s="26">
        <f>ROUND(ROUND(H18,2)*ROUND(G18,2),2)</f>
        <v>0</v>
      </c>
      <c r="J18" s="25" t="s">
        <v>135</v>
      </c>
      <c r="O18">
        <f>(I18*21)/100</f>
        <v>0</v>
      </c>
      <c r="P18" t="s">
        <v>34</v>
      </c>
    </row>
    <row r="19" spans="1:16" ht="38.25" x14ac:dyDescent="0.2">
      <c r="A19" s="27" t="s">
        <v>73</v>
      </c>
      <c r="E19" s="28" t="s">
        <v>495</v>
      </c>
    </row>
    <row r="20" spans="1:16" ht="25.5" x14ac:dyDescent="0.2">
      <c r="A20" s="29" t="s">
        <v>75</v>
      </c>
      <c r="E20" s="30" t="s">
        <v>496</v>
      </c>
    </row>
    <row r="21" spans="1:16" ht="318.75" x14ac:dyDescent="0.2">
      <c r="A21" t="s">
        <v>76</v>
      </c>
      <c r="E21" s="28" t="s">
        <v>497</v>
      </c>
    </row>
    <row r="22" spans="1:16" x14ac:dyDescent="0.2">
      <c r="A22" s="19" t="s">
        <v>68</v>
      </c>
      <c r="B22" s="23" t="s">
        <v>60</v>
      </c>
      <c r="C22" s="23" t="s">
        <v>498</v>
      </c>
      <c r="D22" s="19" t="s">
        <v>70</v>
      </c>
      <c r="E22" s="24" t="s">
        <v>499</v>
      </c>
      <c r="F22" s="25" t="s">
        <v>112</v>
      </c>
      <c r="G22" s="26">
        <v>61.24</v>
      </c>
      <c r="H22" s="26">
        <v>0</v>
      </c>
      <c r="I22" s="26">
        <f>ROUND(ROUND(H22,2)*ROUND(G22,2),2)</f>
        <v>0</v>
      </c>
      <c r="J22" s="25" t="s">
        <v>135</v>
      </c>
      <c r="O22">
        <f>(I22*21)/100</f>
        <v>0</v>
      </c>
      <c r="P22" t="s">
        <v>34</v>
      </c>
    </row>
    <row r="23" spans="1:16" ht="25.5" x14ac:dyDescent="0.2">
      <c r="A23" s="27" t="s">
        <v>73</v>
      </c>
      <c r="E23" s="28" t="s">
        <v>500</v>
      </c>
    </row>
    <row r="24" spans="1:16" x14ac:dyDescent="0.2">
      <c r="A24" s="29" t="s">
        <v>75</v>
      </c>
      <c r="E24" s="30" t="s">
        <v>501</v>
      </c>
    </row>
    <row r="25" spans="1:16" ht="306" x14ac:dyDescent="0.2">
      <c r="A25" t="s">
        <v>76</v>
      </c>
      <c r="E25" s="28" t="s">
        <v>492</v>
      </c>
    </row>
    <row r="26" spans="1:16" x14ac:dyDescent="0.2">
      <c r="A26" s="19" t="s">
        <v>68</v>
      </c>
      <c r="B26" s="23" t="s">
        <v>61</v>
      </c>
      <c r="C26" s="23" t="s">
        <v>502</v>
      </c>
      <c r="D26" s="19" t="s">
        <v>70</v>
      </c>
      <c r="E26" s="24" t="s">
        <v>503</v>
      </c>
      <c r="F26" s="25" t="s">
        <v>112</v>
      </c>
      <c r="G26" s="26">
        <v>126.44</v>
      </c>
      <c r="H26" s="26">
        <v>0</v>
      </c>
      <c r="I26" s="26">
        <f>ROUND(ROUND(H26,2)*ROUND(G26,2),2)</f>
        <v>0</v>
      </c>
      <c r="J26" s="25" t="s">
        <v>135</v>
      </c>
      <c r="O26">
        <f>(I26*21)/100</f>
        <v>0</v>
      </c>
      <c r="P26" t="s">
        <v>34</v>
      </c>
    </row>
    <row r="27" spans="1:16" ht="25.5" x14ac:dyDescent="0.2">
      <c r="A27" s="27" t="s">
        <v>73</v>
      </c>
      <c r="E27" s="28" t="s">
        <v>504</v>
      </c>
    </row>
    <row r="28" spans="1:16" ht="89.25" x14ac:dyDescent="0.2">
      <c r="A28" s="29" t="s">
        <v>75</v>
      </c>
      <c r="E28" s="30" t="s">
        <v>505</v>
      </c>
    </row>
    <row r="29" spans="1:16" ht="318.75" x14ac:dyDescent="0.2">
      <c r="A29" t="s">
        <v>76</v>
      </c>
      <c r="E29" s="28" t="s">
        <v>497</v>
      </c>
    </row>
    <row r="30" spans="1:16" x14ac:dyDescent="0.2">
      <c r="A30" s="19" t="s">
        <v>68</v>
      </c>
      <c r="B30" s="23" t="s">
        <v>62</v>
      </c>
      <c r="C30" s="23" t="s">
        <v>200</v>
      </c>
      <c r="D30" s="19" t="s">
        <v>79</v>
      </c>
      <c r="E30" s="24" t="s">
        <v>201</v>
      </c>
      <c r="F30" s="25" t="s">
        <v>112</v>
      </c>
      <c r="G30" s="26">
        <v>77.91</v>
      </c>
      <c r="H30" s="26">
        <v>0</v>
      </c>
      <c r="I30" s="26">
        <f>ROUND(ROUND(H30,2)*ROUND(G30,2),2)</f>
        <v>0</v>
      </c>
      <c r="J30" s="25" t="s">
        <v>135</v>
      </c>
      <c r="O30">
        <f>(I30*21)/100</f>
        <v>0</v>
      </c>
      <c r="P30" t="s">
        <v>34</v>
      </c>
    </row>
    <row r="31" spans="1:16" x14ac:dyDescent="0.2">
      <c r="A31" s="27" t="s">
        <v>73</v>
      </c>
      <c r="E31" s="28" t="s">
        <v>506</v>
      </c>
    </row>
    <row r="32" spans="1:16" x14ac:dyDescent="0.2">
      <c r="A32" s="29" t="s">
        <v>75</v>
      </c>
      <c r="E32" s="30" t="s">
        <v>507</v>
      </c>
    </row>
    <row r="33" spans="1:16" ht="165.75" x14ac:dyDescent="0.2">
      <c r="A33" t="s">
        <v>76</v>
      </c>
      <c r="E33" s="28" t="s">
        <v>508</v>
      </c>
    </row>
    <row r="34" spans="1:16" x14ac:dyDescent="0.2">
      <c r="A34" s="19" t="s">
        <v>68</v>
      </c>
      <c r="B34" s="23" t="s">
        <v>93</v>
      </c>
      <c r="C34" s="23" t="s">
        <v>200</v>
      </c>
      <c r="D34" s="19" t="s">
        <v>83</v>
      </c>
      <c r="E34" s="24" t="s">
        <v>201</v>
      </c>
      <c r="F34" s="25" t="s">
        <v>112</v>
      </c>
      <c r="G34" s="26">
        <v>161.38</v>
      </c>
      <c r="H34" s="26">
        <v>0</v>
      </c>
      <c r="I34" s="26">
        <f>ROUND(ROUND(H34,2)*ROUND(G34,2),2)</f>
        <v>0</v>
      </c>
      <c r="J34" s="25" t="s">
        <v>135</v>
      </c>
      <c r="O34">
        <f>(I34*21)/100</f>
        <v>0</v>
      </c>
      <c r="P34" t="s">
        <v>34</v>
      </c>
    </row>
    <row r="35" spans="1:16" ht="25.5" x14ac:dyDescent="0.2">
      <c r="A35" s="27" t="s">
        <v>73</v>
      </c>
      <c r="E35" s="28" t="s">
        <v>509</v>
      </c>
    </row>
    <row r="36" spans="1:16" x14ac:dyDescent="0.2">
      <c r="A36" s="29" t="s">
        <v>75</v>
      </c>
      <c r="E36" s="30" t="s">
        <v>510</v>
      </c>
    </row>
    <row r="37" spans="1:16" ht="191.25" x14ac:dyDescent="0.2">
      <c r="A37" t="s">
        <v>76</v>
      </c>
      <c r="E37" s="28" t="s">
        <v>204</v>
      </c>
    </row>
    <row r="38" spans="1:16" x14ac:dyDescent="0.2">
      <c r="A38" s="19" t="s">
        <v>68</v>
      </c>
      <c r="B38" s="23" t="s">
        <v>99</v>
      </c>
      <c r="C38" s="23" t="s">
        <v>511</v>
      </c>
      <c r="D38" s="19" t="s">
        <v>70</v>
      </c>
      <c r="E38" s="24" t="s">
        <v>512</v>
      </c>
      <c r="F38" s="25" t="s">
        <v>112</v>
      </c>
      <c r="G38" s="26">
        <v>60.19</v>
      </c>
      <c r="H38" s="26">
        <v>0</v>
      </c>
      <c r="I38" s="26">
        <f>ROUND(ROUND(H38,2)*ROUND(G38,2),2)</f>
        <v>0</v>
      </c>
      <c r="J38" s="25" t="s">
        <v>135</v>
      </c>
      <c r="O38">
        <f>(I38*21)/100</f>
        <v>0</v>
      </c>
      <c r="P38" t="s">
        <v>34</v>
      </c>
    </row>
    <row r="39" spans="1:16" x14ac:dyDescent="0.2">
      <c r="A39" s="27" t="s">
        <v>73</v>
      </c>
      <c r="E39" s="28" t="s">
        <v>513</v>
      </c>
    </row>
    <row r="40" spans="1:16" ht="38.25" x14ac:dyDescent="0.2">
      <c r="A40" s="29" t="s">
        <v>75</v>
      </c>
      <c r="E40" s="30" t="s">
        <v>514</v>
      </c>
    </row>
    <row r="41" spans="1:16" ht="229.5" x14ac:dyDescent="0.2">
      <c r="A41" t="s">
        <v>76</v>
      </c>
      <c r="E41" s="28" t="s">
        <v>515</v>
      </c>
    </row>
    <row r="42" spans="1:16" x14ac:dyDescent="0.2">
      <c r="A42" s="19" t="s">
        <v>68</v>
      </c>
      <c r="B42" s="23" t="s">
        <v>63</v>
      </c>
      <c r="C42" s="23" t="s">
        <v>211</v>
      </c>
      <c r="D42" s="19" t="s">
        <v>70</v>
      </c>
      <c r="E42" s="24" t="s">
        <v>212</v>
      </c>
      <c r="F42" s="25" t="s">
        <v>112</v>
      </c>
      <c r="G42" s="26">
        <v>60.19</v>
      </c>
      <c r="H42" s="26">
        <v>0</v>
      </c>
      <c r="I42" s="26">
        <f>ROUND(ROUND(H42,2)*ROUND(G42,2),2)</f>
        <v>0</v>
      </c>
      <c r="J42" s="25" t="s">
        <v>135</v>
      </c>
      <c r="O42">
        <f>(I42*21)/100</f>
        <v>0</v>
      </c>
      <c r="P42" t="s">
        <v>34</v>
      </c>
    </row>
    <row r="43" spans="1:16" x14ac:dyDescent="0.2">
      <c r="A43" s="27" t="s">
        <v>73</v>
      </c>
      <c r="E43" s="28" t="s">
        <v>516</v>
      </c>
    </row>
    <row r="44" spans="1:16" x14ac:dyDescent="0.2">
      <c r="A44" s="29" t="s">
        <v>75</v>
      </c>
      <c r="E44" s="30" t="s">
        <v>70</v>
      </c>
    </row>
    <row r="45" spans="1:16" ht="229.5" x14ac:dyDescent="0.2">
      <c r="A45" t="s">
        <v>76</v>
      </c>
      <c r="E45" s="28" t="s">
        <v>214</v>
      </c>
    </row>
    <row r="46" spans="1:16" x14ac:dyDescent="0.2">
      <c r="A46" s="19" t="s">
        <v>68</v>
      </c>
      <c r="B46" s="23" t="s">
        <v>64</v>
      </c>
      <c r="C46" s="23" t="s">
        <v>517</v>
      </c>
      <c r="D46" s="19" t="s">
        <v>79</v>
      </c>
      <c r="E46" s="24" t="s">
        <v>518</v>
      </c>
      <c r="F46" s="25" t="s">
        <v>112</v>
      </c>
      <c r="G46" s="26">
        <v>16.670000000000002</v>
      </c>
      <c r="H46" s="26">
        <v>0</v>
      </c>
      <c r="I46" s="26">
        <f>ROUND(ROUND(H46,2)*ROUND(G46,2),2)</f>
        <v>0</v>
      </c>
      <c r="J46" s="25" t="s">
        <v>135</v>
      </c>
      <c r="O46">
        <f>(I46*21)/100</f>
        <v>0</v>
      </c>
      <c r="P46" t="s">
        <v>34</v>
      </c>
    </row>
    <row r="47" spans="1:16" x14ac:dyDescent="0.2">
      <c r="A47" s="27" t="s">
        <v>73</v>
      </c>
      <c r="E47" s="28" t="s">
        <v>519</v>
      </c>
    </row>
    <row r="48" spans="1:16" ht="38.25" x14ac:dyDescent="0.2">
      <c r="A48" s="29" t="s">
        <v>75</v>
      </c>
      <c r="E48" s="30" t="s">
        <v>520</v>
      </c>
    </row>
    <row r="49" spans="1:18" ht="280.5" x14ac:dyDescent="0.2">
      <c r="A49" t="s">
        <v>76</v>
      </c>
      <c r="E49" s="28" t="s">
        <v>521</v>
      </c>
    </row>
    <row r="50" spans="1:18" x14ac:dyDescent="0.2">
      <c r="A50" s="19" t="s">
        <v>68</v>
      </c>
      <c r="B50" s="23" t="s">
        <v>65</v>
      </c>
      <c r="C50" s="23" t="s">
        <v>517</v>
      </c>
      <c r="D50" s="19" t="s">
        <v>83</v>
      </c>
      <c r="E50" s="24" t="s">
        <v>518</v>
      </c>
      <c r="F50" s="25" t="s">
        <v>112</v>
      </c>
      <c r="G50" s="26">
        <v>1.05</v>
      </c>
      <c r="H50" s="26">
        <v>0</v>
      </c>
      <c r="I50" s="26">
        <f>ROUND(ROUND(H50,2)*ROUND(G50,2),2)</f>
        <v>0</v>
      </c>
      <c r="J50" s="25" t="s">
        <v>135</v>
      </c>
      <c r="O50">
        <f>(I50*21)/100</f>
        <v>0</v>
      </c>
      <c r="P50" t="s">
        <v>34</v>
      </c>
    </row>
    <row r="51" spans="1:18" x14ac:dyDescent="0.2">
      <c r="A51" s="27" t="s">
        <v>73</v>
      </c>
      <c r="E51" s="28" t="s">
        <v>522</v>
      </c>
    </row>
    <row r="52" spans="1:18" x14ac:dyDescent="0.2">
      <c r="A52" s="29" t="s">
        <v>75</v>
      </c>
      <c r="E52" s="30" t="s">
        <v>523</v>
      </c>
    </row>
    <row r="53" spans="1:18" ht="280.5" x14ac:dyDescent="0.2">
      <c r="A53" t="s">
        <v>76</v>
      </c>
      <c r="E53" s="28" t="s">
        <v>521</v>
      </c>
    </row>
    <row r="54" spans="1:18" x14ac:dyDescent="0.2">
      <c r="A54" s="19" t="s">
        <v>68</v>
      </c>
      <c r="B54" s="23" t="s">
        <v>153</v>
      </c>
      <c r="C54" s="23" t="s">
        <v>524</v>
      </c>
      <c r="D54" s="19" t="s">
        <v>70</v>
      </c>
      <c r="E54" s="24" t="s">
        <v>525</v>
      </c>
      <c r="F54" s="25" t="s">
        <v>112</v>
      </c>
      <c r="G54" s="26">
        <v>16.670000000000002</v>
      </c>
      <c r="H54" s="26">
        <v>0</v>
      </c>
      <c r="I54" s="26">
        <f>ROUND(ROUND(H54,2)*ROUND(G54,2),2)</f>
        <v>0</v>
      </c>
      <c r="J54" s="25" t="s">
        <v>135</v>
      </c>
      <c r="O54">
        <f>(I54*21)/100</f>
        <v>0</v>
      </c>
      <c r="P54" t="s">
        <v>34</v>
      </c>
    </row>
    <row r="55" spans="1:18" x14ac:dyDescent="0.2">
      <c r="A55" s="27" t="s">
        <v>73</v>
      </c>
      <c r="E55" s="28" t="s">
        <v>526</v>
      </c>
    </row>
    <row r="56" spans="1:18" x14ac:dyDescent="0.2">
      <c r="A56" s="29" t="s">
        <v>75</v>
      </c>
      <c r="E56" s="30" t="s">
        <v>70</v>
      </c>
    </row>
    <row r="57" spans="1:18" ht="293.25" x14ac:dyDescent="0.2">
      <c r="A57" t="s">
        <v>76</v>
      </c>
      <c r="E57" s="28" t="s">
        <v>527</v>
      </c>
    </row>
    <row r="58" spans="1:18" ht="12.75" customHeight="1" x14ac:dyDescent="0.2">
      <c r="A58" s="2" t="s">
        <v>66</v>
      </c>
      <c r="B58" s="2"/>
      <c r="C58" s="32" t="s">
        <v>60</v>
      </c>
      <c r="D58" s="2"/>
      <c r="E58" s="21" t="s">
        <v>469</v>
      </c>
      <c r="F58" s="2"/>
      <c r="G58" s="2"/>
      <c r="H58" s="2"/>
      <c r="I58" s="33">
        <f>0+Q58</f>
        <v>0</v>
      </c>
      <c r="J58" s="2"/>
      <c r="O58">
        <f>0+R58</f>
        <v>0</v>
      </c>
      <c r="Q58">
        <f>0+I59+I63+I67</f>
        <v>0</v>
      </c>
      <c r="R58">
        <f>0+O59+O63+O67</f>
        <v>0</v>
      </c>
    </row>
    <row r="59" spans="1:18" x14ac:dyDescent="0.2">
      <c r="A59" s="19" t="s">
        <v>68</v>
      </c>
      <c r="B59" s="23" t="s">
        <v>159</v>
      </c>
      <c r="C59" s="23" t="s">
        <v>528</v>
      </c>
      <c r="D59" s="19" t="s">
        <v>70</v>
      </c>
      <c r="E59" s="24" t="s">
        <v>529</v>
      </c>
      <c r="F59" s="25" t="s">
        <v>112</v>
      </c>
      <c r="G59" s="26">
        <v>16.170000000000002</v>
      </c>
      <c r="H59" s="26">
        <v>0</v>
      </c>
      <c r="I59" s="26">
        <f>ROUND(ROUND(H59,2)*ROUND(G59,2),2)</f>
        <v>0</v>
      </c>
      <c r="J59" s="25" t="s">
        <v>135</v>
      </c>
      <c r="O59">
        <f>(I59*21)/100</f>
        <v>0</v>
      </c>
      <c r="P59" t="s">
        <v>34</v>
      </c>
    </row>
    <row r="60" spans="1:18" x14ac:dyDescent="0.2">
      <c r="A60" s="27" t="s">
        <v>73</v>
      </c>
      <c r="E60" s="28" t="s">
        <v>530</v>
      </c>
    </row>
    <row r="61" spans="1:18" x14ac:dyDescent="0.2">
      <c r="A61" s="29" t="s">
        <v>75</v>
      </c>
      <c r="E61" s="30" t="s">
        <v>531</v>
      </c>
    </row>
    <row r="62" spans="1:18" ht="369.75" x14ac:dyDescent="0.2">
      <c r="A62" t="s">
        <v>76</v>
      </c>
      <c r="E62" s="28" t="s">
        <v>464</v>
      </c>
    </row>
    <row r="63" spans="1:18" x14ac:dyDescent="0.2">
      <c r="A63" s="19" t="s">
        <v>68</v>
      </c>
      <c r="B63" s="23" t="s">
        <v>166</v>
      </c>
      <c r="C63" s="23" t="s">
        <v>532</v>
      </c>
      <c r="D63" s="19" t="s">
        <v>70</v>
      </c>
      <c r="E63" s="24" t="s">
        <v>533</v>
      </c>
      <c r="F63" s="25" t="s">
        <v>112</v>
      </c>
      <c r="G63" s="26">
        <v>12.98</v>
      </c>
      <c r="H63" s="26">
        <v>0</v>
      </c>
      <c r="I63" s="26">
        <f>ROUND(ROUND(H63,2)*ROUND(G63,2),2)</f>
        <v>0</v>
      </c>
      <c r="J63" s="25" t="s">
        <v>135</v>
      </c>
      <c r="O63">
        <f>(I63*21)/100</f>
        <v>0</v>
      </c>
      <c r="P63" t="s">
        <v>34</v>
      </c>
    </row>
    <row r="64" spans="1:18" x14ac:dyDescent="0.2">
      <c r="A64" s="27" t="s">
        <v>73</v>
      </c>
      <c r="E64" s="28" t="s">
        <v>534</v>
      </c>
    </row>
    <row r="65" spans="1:18" ht="38.25" x14ac:dyDescent="0.2">
      <c r="A65" s="29" t="s">
        <v>75</v>
      </c>
      <c r="E65" s="30" t="s">
        <v>535</v>
      </c>
    </row>
    <row r="66" spans="1:18" ht="369.75" x14ac:dyDescent="0.2">
      <c r="A66" t="s">
        <v>76</v>
      </c>
      <c r="E66" s="28" t="s">
        <v>536</v>
      </c>
    </row>
    <row r="67" spans="1:18" x14ac:dyDescent="0.2">
      <c r="A67" s="19" t="s">
        <v>68</v>
      </c>
      <c r="B67" s="23" t="s">
        <v>171</v>
      </c>
      <c r="C67" s="23" t="s">
        <v>537</v>
      </c>
      <c r="D67" s="19" t="s">
        <v>70</v>
      </c>
      <c r="E67" s="24" t="s">
        <v>538</v>
      </c>
      <c r="F67" s="25" t="s">
        <v>112</v>
      </c>
      <c r="G67" s="26">
        <v>7.29</v>
      </c>
      <c r="H67" s="26">
        <v>0</v>
      </c>
      <c r="I67" s="26">
        <f>ROUND(ROUND(H67,2)*ROUND(G67,2),2)</f>
        <v>0</v>
      </c>
      <c r="J67" s="25" t="s">
        <v>135</v>
      </c>
      <c r="O67">
        <f>(I67*21)/100</f>
        <v>0</v>
      </c>
      <c r="P67" t="s">
        <v>34</v>
      </c>
    </row>
    <row r="68" spans="1:18" x14ac:dyDescent="0.2">
      <c r="A68" s="27" t="s">
        <v>73</v>
      </c>
      <c r="E68" s="28" t="s">
        <v>539</v>
      </c>
    </row>
    <row r="69" spans="1:18" x14ac:dyDescent="0.2">
      <c r="A69" s="29" t="s">
        <v>75</v>
      </c>
      <c r="E69" s="30" t="s">
        <v>540</v>
      </c>
    </row>
    <row r="70" spans="1:18" ht="38.25" x14ac:dyDescent="0.2">
      <c r="A70" t="s">
        <v>76</v>
      </c>
      <c r="E70" s="28" t="s">
        <v>232</v>
      </c>
    </row>
    <row r="71" spans="1:18" ht="12.75" customHeight="1" x14ac:dyDescent="0.2">
      <c r="A71" s="2" t="s">
        <v>66</v>
      </c>
      <c r="B71" s="2"/>
      <c r="C71" s="32" t="s">
        <v>99</v>
      </c>
      <c r="D71" s="2"/>
      <c r="E71" s="21" t="s">
        <v>541</v>
      </c>
      <c r="F71" s="2"/>
      <c r="G71" s="2"/>
      <c r="H71" s="2"/>
      <c r="I71" s="33">
        <f>0+Q71</f>
        <v>0</v>
      </c>
      <c r="J71" s="2"/>
      <c r="O71">
        <f>0+R71</f>
        <v>0</v>
      </c>
      <c r="Q71">
        <f>0+I72+I76+I80+I84+I88+I92+I96</f>
        <v>0</v>
      </c>
      <c r="R71">
        <f>0+O72+O76+O80+O84+O88+O92+O96</f>
        <v>0</v>
      </c>
    </row>
    <row r="72" spans="1:18" x14ac:dyDescent="0.2">
      <c r="A72" s="19" t="s">
        <v>68</v>
      </c>
      <c r="B72" s="23" t="s">
        <v>175</v>
      </c>
      <c r="C72" s="23" t="s">
        <v>542</v>
      </c>
      <c r="D72" s="19" t="s">
        <v>70</v>
      </c>
      <c r="E72" s="24" t="s">
        <v>543</v>
      </c>
      <c r="F72" s="25" t="s">
        <v>156</v>
      </c>
      <c r="G72" s="26">
        <v>8.4</v>
      </c>
      <c r="H72" s="26">
        <v>0</v>
      </c>
      <c r="I72" s="26">
        <f>ROUND(ROUND(H72,2)*ROUND(G72,2),2)</f>
        <v>0</v>
      </c>
      <c r="J72" s="25" t="s">
        <v>135</v>
      </c>
      <c r="O72">
        <f>(I72*21)/100</f>
        <v>0</v>
      </c>
      <c r="P72" t="s">
        <v>34</v>
      </c>
    </row>
    <row r="73" spans="1:18" x14ac:dyDescent="0.2">
      <c r="A73" s="27" t="s">
        <v>73</v>
      </c>
      <c r="E73" s="28" t="s">
        <v>544</v>
      </c>
    </row>
    <row r="74" spans="1:18" x14ac:dyDescent="0.2">
      <c r="A74" s="29" t="s">
        <v>75</v>
      </c>
      <c r="E74" s="30" t="s">
        <v>70</v>
      </c>
    </row>
    <row r="75" spans="1:18" ht="255" x14ac:dyDescent="0.2">
      <c r="A75" t="s">
        <v>76</v>
      </c>
      <c r="E75" s="28" t="s">
        <v>545</v>
      </c>
    </row>
    <row r="76" spans="1:18" x14ac:dyDescent="0.2">
      <c r="A76" s="19" t="s">
        <v>68</v>
      </c>
      <c r="B76" s="23" t="s">
        <v>181</v>
      </c>
      <c r="C76" s="23" t="s">
        <v>546</v>
      </c>
      <c r="D76" s="19" t="s">
        <v>70</v>
      </c>
      <c r="E76" s="24" t="s">
        <v>547</v>
      </c>
      <c r="F76" s="25" t="s">
        <v>156</v>
      </c>
      <c r="G76" s="26">
        <v>111.1</v>
      </c>
      <c r="H76" s="26">
        <v>0</v>
      </c>
      <c r="I76" s="26">
        <f>ROUND(ROUND(H76,2)*ROUND(G76,2),2)</f>
        <v>0</v>
      </c>
      <c r="J76" s="25" t="s">
        <v>135</v>
      </c>
      <c r="O76">
        <f>(I76*21)/100</f>
        <v>0</v>
      </c>
      <c r="P76" t="s">
        <v>34</v>
      </c>
    </row>
    <row r="77" spans="1:18" x14ac:dyDescent="0.2">
      <c r="A77" s="27" t="s">
        <v>73</v>
      </c>
      <c r="E77" s="28" t="s">
        <v>548</v>
      </c>
    </row>
    <row r="78" spans="1:18" x14ac:dyDescent="0.2">
      <c r="A78" s="29" t="s">
        <v>75</v>
      </c>
      <c r="E78" s="30" t="s">
        <v>549</v>
      </c>
    </row>
    <row r="79" spans="1:18" ht="255" x14ac:dyDescent="0.2">
      <c r="A79" t="s">
        <v>76</v>
      </c>
      <c r="E79" s="28" t="s">
        <v>545</v>
      </c>
    </row>
    <row r="80" spans="1:18" x14ac:dyDescent="0.2">
      <c r="A80" s="19" t="s">
        <v>68</v>
      </c>
      <c r="B80" s="23" t="s">
        <v>187</v>
      </c>
      <c r="C80" s="23" t="s">
        <v>550</v>
      </c>
      <c r="D80" s="19" t="s">
        <v>70</v>
      </c>
      <c r="E80" s="24" t="s">
        <v>551</v>
      </c>
      <c r="F80" s="25" t="s">
        <v>81</v>
      </c>
      <c r="G80" s="26">
        <v>4</v>
      </c>
      <c r="H80" s="26">
        <v>0</v>
      </c>
      <c r="I80" s="26">
        <f>ROUND(ROUND(H80,2)*ROUND(G80,2),2)</f>
        <v>0</v>
      </c>
      <c r="J80" s="25" t="s">
        <v>135</v>
      </c>
      <c r="O80">
        <f>(I80*21)/100</f>
        <v>0</v>
      </c>
      <c r="P80" t="s">
        <v>34</v>
      </c>
    </row>
    <row r="81" spans="1:16" ht="38.25" x14ac:dyDescent="0.2">
      <c r="A81" s="27" t="s">
        <v>73</v>
      </c>
      <c r="E81" s="28" t="s">
        <v>552</v>
      </c>
    </row>
    <row r="82" spans="1:16" x14ac:dyDescent="0.2">
      <c r="A82" s="29" t="s">
        <v>75</v>
      </c>
      <c r="E82" s="30" t="s">
        <v>70</v>
      </c>
    </row>
    <row r="83" spans="1:16" ht="242.25" x14ac:dyDescent="0.2">
      <c r="A83" t="s">
        <v>76</v>
      </c>
      <c r="E83" s="28" t="s">
        <v>553</v>
      </c>
    </row>
    <row r="84" spans="1:16" x14ac:dyDescent="0.2">
      <c r="A84" s="19" t="s">
        <v>68</v>
      </c>
      <c r="B84" s="23" t="s">
        <v>193</v>
      </c>
      <c r="C84" s="23" t="s">
        <v>554</v>
      </c>
      <c r="D84" s="19" t="s">
        <v>70</v>
      </c>
      <c r="E84" s="24" t="s">
        <v>555</v>
      </c>
      <c r="F84" s="25" t="s">
        <v>81</v>
      </c>
      <c r="G84" s="26">
        <v>3</v>
      </c>
      <c r="H84" s="26">
        <v>0</v>
      </c>
      <c r="I84" s="26">
        <f>ROUND(ROUND(H84,2)*ROUND(G84,2),2)</f>
        <v>0</v>
      </c>
      <c r="J84" s="25" t="s">
        <v>135</v>
      </c>
      <c r="O84">
        <f>(I84*21)/100</f>
        <v>0</v>
      </c>
      <c r="P84" t="s">
        <v>34</v>
      </c>
    </row>
    <row r="85" spans="1:16" x14ac:dyDescent="0.2">
      <c r="A85" s="27" t="s">
        <v>73</v>
      </c>
      <c r="E85" s="28" t="s">
        <v>70</v>
      </c>
    </row>
    <row r="86" spans="1:16" x14ac:dyDescent="0.2">
      <c r="A86" s="29" t="s">
        <v>75</v>
      </c>
      <c r="E86" s="30" t="s">
        <v>70</v>
      </c>
    </row>
    <row r="87" spans="1:16" ht="25.5" x14ac:dyDescent="0.2">
      <c r="A87" t="s">
        <v>76</v>
      </c>
      <c r="E87" s="28" t="s">
        <v>556</v>
      </c>
    </row>
    <row r="88" spans="1:16" x14ac:dyDescent="0.2">
      <c r="A88" s="19" t="s">
        <v>68</v>
      </c>
      <c r="B88" s="23" t="s">
        <v>199</v>
      </c>
      <c r="C88" s="23" t="s">
        <v>557</v>
      </c>
      <c r="D88" s="19" t="s">
        <v>70</v>
      </c>
      <c r="E88" s="24" t="s">
        <v>558</v>
      </c>
      <c r="F88" s="25" t="s">
        <v>112</v>
      </c>
      <c r="G88" s="26">
        <v>37.4</v>
      </c>
      <c r="H88" s="26">
        <v>0</v>
      </c>
      <c r="I88" s="26">
        <f>ROUND(ROUND(H88,2)*ROUND(G88,2),2)</f>
        <v>0</v>
      </c>
      <c r="J88" s="25" t="s">
        <v>135</v>
      </c>
      <c r="O88">
        <f>(I88*21)/100</f>
        <v>0</v>
      </c>
      <c r="P88" t="s">
        <v>34</v>
      </c>
    </row>
    <row r="89" spans="1:16" ht="25.5" x14ac:dyDescent="0.2">
      <c r="A89" s="27" t="s">
        <v>73</v>
      </c>
      <c r="E89" s="28" t="s">
        <v>559</v>
      </c>
    </row>
    <row r="90" spans="1:16" ht="38.25" x14ac:dyDescent="0.2">
      <c r="A90" s="29" t="s">
        <v>75</v>
      </c>
      <c r="E90" s="30" t="s">
        <v>560</v>
      </c>
    </row>
    <row r="91" spans="1:16" ht="369.75" x14ac:dyDescent="0.2">
      <c r="A91" t="s">
        <v>76</v>
      </c>
      <c r="E91" s="28" t="s">
        <v>464</v>
      </c>
    </row>
    <row r="92" spans="1:16" x14ac:dyDescent="0.2">
      <c r="A92" s="19" t="s">
        <v>68</v>
      </c>
      <c r="B92" s="23" t="s">
        <v>205</v>
      </c>
      <c r="C92" s="23" t="s">
        <v>561</v>
      </c>
      <c r="D92" s="19" t="s">
        <v>70</v>
      </c>
      <c r="E92" s="24" t="s">
        <v>562</v>
      </c>
      <c r="F92" s="25" t="s">
        <v>156</v>
      </c>
      <c r="G92" s="26">
        <v>8.4</v>
      </c>
      <c r="H92" s="26">
        <v>0</v>
      </c>
      <c r="I92" s="26">
        <f>ROUND(ROUND(H92,2)*ROUND(G92,2),2)</f>
        <v>0</v>
      </c>
      <c r="J92" s="25" t="s">
        <v>135</v>
      </c>
      <c r="O92">
        <f>(I92*21)/100</f>
        <v>0</v>
      </c>
      <c r="P92" t="s">
        <v>34</v>
      </c>
    </row>
    <row r="93" spans="1:16" x14ac:dyDescent="0.2">
      <c r="A93" s="27" t="s">
        <v>73</v>
      </c>
      <c r="E93" s="28" t="s">
        <v>563</v>
      </c>
    </row>
    <row r="94" spans="1:16" x14ac:dyDescent="0.2">
      <c r="A94" s="29" t="s">
        <v>75</v>
      </c>
      <c r="E94" s="30" t="s">
        <v>70</v>
      </c>
    </row>
    <row r="95" spans="1:16" ht="63.75" x14ac:dyDescent="0.2">
      <c r="A95" t="s">
        <v>76</v>
      </c>
      <c r="E95" s="28" t="s">
        <v>564</v>
      </c>
    </row>
    <row r="96" spans="1:16" x14ac:dyDescent="0.2">
      <c r="A96" s="19" t="s">
        <v>68</v>
      </c>
      <c r="B96" s="23" t="s">
        <v>210</v>
      </c>
      <c r="C96" s="23" t="s">
        <v>565</v>
      </c>
      <c r="D96" s="19" t="s">
        <v>70</v>
      </c>
      <c r="E96" s="24" t="s">
        <v>566</v>
      </c>
      <c r="F96" s="25" t="s">
        <v>156</v>
      </c>
      <c r="G96" s="26">
        <v>111.1</v>
      </c>
      <c r="H96" s="26">
        <v>0</v>
      </c>
      <c r="I96" s="26">
        <f>ROUND(ROUND(H96,2)*ROUND(G96,2),2)</f>
        <v>0</v>
      </c>
      <c r="J96" s="25" t="s">
        <v>135</v>
      </c>
      <c r="O96">
        <f>(I96*21)/100</f>
        <v>0</v>
      </c>
      <c r="P96" t="s">
        <v>34</v>
      </c>
    </row>
    <row r="97" spans="1:18" x14ac:dyDescent="0.2">
      <c r="A97" s="27" t="s">
        <v>73</v>
      </c>
      <c r="E97" s="28" t="s">
        <v>567</v>
      </c>
    </row>
    <row r="98" spans="1:18" x14ac:dyDescent="0.2">
      <c r="A98" s="29" t="s">
        <v>75</v>
      </c>
      <c r="E98" s="30" t="s">
        <v>549</v>
      </c>
    </row>
    <row r="99" spans="1:18" ht="63.75" x14ac:dyDescent="0.2">
      <c r="A99" t="s">
        <v>76</v>
      </c>
      <c r="E99" s="28" t="s">
        <v>564</v>
      </c>
    </row>
    <row r="100" spans="1:18" ht="12.75" customHeight="1" x14ac:dyDescent="0.2">
      <c r="A100" s="2" t="s">
        <v>66</v>
      </c>
      <c r="B100" s="2"/>
      <c r="C100" s="32" t="s">
        <v>63</v>
      </c>
      <c r="D100" s="2"/>
      <c r="E100" s="21" t="s">
        <v>317</v>
      </c>
      <c r="F100" s="2"/>
      <c r="G100" s="2"/>
      <c r="H100" s="2"/>
      <c r="I100" s="33">
        <f>0+Q100</f>
        <v>0</v>
      </c>
      <c r="J100" s="2"/>
      <c r="O100">
        <f>0+R100</f>
        <v>0</v>
      </c>
      <c r="Q100">
        <f>0+I101</f>
        <v>0</v>
      </c>
      <c r="R100">
        <f>0+O101</f>
        <v>0</v>
      </c>
    </row>
    <row r="101" spans="1:18" ht="25.5" x14ac:dyDescent="0.2">
      <c r="A101" s="19" t="s">
        <v>68</v>
      </c>
      <c r="B101" s="23" t="s">
        <v>215</v>
      </c>
      <c r="C101" s="23" t="s">
        <v>568</v>
      </c>
      <c r="D101" s="19" t="s">
        <v>70</v>
      </c>
      <c r="E101" s="24" t="s">
        <v>569</v>
      </c>
      <c r="F101" s="25" t="s">
        <v>156</v>
      </c>
      <c r="G101" s="26">
        <v>60</v>
      </c>
      <c r="H101" s="26">
        <v>0</v>
      </c>
      <c r="I101" s="26">
        <f>ROUND(ROUND(H101,2)*ROUND(G101,2),2)</f>
        <v>0</v>
      </c>
      <c r="J101" s="25" t="s">
        <v>135</v>
      </c>
      <c r="O101">
        <f>(I101*21)/100</f>
        <v>0</v>
      </c>
      <c r="P101" t="s">
        <v>34</v>
      </c>
    </row>
    <row r="102" spans="1:18" x14ac:dyDescent="0.2">
      <c r="A102" s="27" t="s">
        <v>73</v>
      </c>
      <c r="E102" s="28" t="s">
        <v>570</v>
      </c>
    </row>
    <row r="103" spans="1:18" x14ac:dyDescent="0.2">
      <c r="A103" s="29" t="s">
        <v>75</v>
      </c>
      <c r="E103" s="30" t="s">
        <v>70</v>
      </c>
    </row>
    <row r="104" spans="1:18" ht="89.25" x14ac:dyDescent="0.2">
      <c r="A104" t="s">
        <v>76</v>
      </c>
      <c r="E104" s="28" t="s">
        <v>571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1"/>
  <sheetViews>
    <sheetView topLeftCell="B1" workbookViewId="0">
      <pane ySplit="7" topLeftCell="A8" activePane="bottomLeft" state="frozen"/>
      <selection pane="bottomLeft" activeCell="E12" sqref="E12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0+O8+O13+O46+O51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21</v>
      </c>
      <c r="I3" s="31">
        <f>0+I8+I13+I46+I51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21</v>
      </c>
      <c r="D4" s="47"/>
      <c r="E4" s="15" t="s">
        <v>22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57</v>
      </c>
      <c r="D8" s="16"/>
      <c r="E8" s="21" t="s">
        <v>67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</f>
        <v>0</v>
      </c>
      <c r="R8">
        <f>0+O9</f>
        <v>0</v>
      </c>
    </row>
    <row r="9" spans="1:18" x14ac:dyDescent="0.2">
      <c r="A9" s="19" t="s">
        <v>68</v>
      </c>
      <c r="B9" s="23" t="s">
        <v>58</v>
      </c>
      <c r="C9" s="23" t="s">
        <v>110</v>
      </c>
      <c r="D9" s="19" t="s">
        <v>70</v>
      </c>
      <c r="E9" s="24" t="s">
        <v>111</v>
      </c>
      <c r="F9" s="25" t="s">
        <v>112</v>
      </c>
      <c r="G9" s="26">
        <v>60.58</v>
      </c>
      <c r="H9" s="26">
        <v>0</v>
      </c>
      <c r="I9" s="26">
        <f>ROUND(ROUND(H9,2)*ROUND(G9,2),2)</f>
        <v>0</v>
      </c>
      <c r="J9" s="25"/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572</v>
      </c>
    </row>
    <row r="11" spans="1:18" x14ac:dyDescent="0.2">
      <c r="A11" s="29" t="s">
        <v>75</v>
      </c>
      <c r="E11" s="30" t="s">
        <v>70</v>
      </c>
    </row>
    <row r="12" spans="1:18" ht="51" x14ac:dyDescent="0.2">
      <c r="A12" t="s">
        <v>76</v>
      </c>
      <c r="E12" s="38" t="s">
        <v>115</v>
      </c>
    </row>
    <row r="13" spans="1:18" ht="12.75" customHeight="1" x14ac:dyDescent="0.2">
      <c r="A13" s="2" t="s">
        <v>66</v>
      </c>
      <c r="B13" s="2"/>
      <c r="C13" s="32" t="s">
        <v>58</v>
      </c>
      <c r="D13" s="2"/>
      <c r="E13" s="21" t="s">
        <v>126</v>
      </c>
      <c r="F13" s="2"/>
      <c r="G13" s="2"/>
      <c r="H13" s="2"/>
      <c r="I13" s="33">
        <f>0+Q13</f>
        <v>0</v>
      </c>
      <c r="J13" s="2"/>
      <c r="O13">
        <f>0+R13</f>
        <v>0</v>
      </c>
      <c r="Q13">
        <f>0+I14+I18+I22+I26+I30+I34+I38+I42</f>
        <v>0</v>
      </c>
      <c r="R13">
        <f>0+O14+O18+O22+O26+O30+O34+O38+O42</f>
        <v>0</v>
      </c>
    </row>
    <row r="14" spans="1:18" x14ac:dyDescent="0.2">
      <c r="A14" s="19" t="s">
        <v>68</v>
      </c>
      <c r="B14" s="23" t="s">
        <v>34</v>
      </c>
      <c r="C14" s="23" t="s">
        <v>498</v>
      </c>
      <c r="D14" s="19" t="s">
        <v>70</v>
      </c>
      <c r="E14" s="24" t="s">
        <v>499</v>
      </c>
      <c r="F14" s="25" t="s">
        <v>112</v>
      </c>
      <c r="G14" s="26">
        <v>120.53</v>
      </c>
      <c r="H14" s="26">
        <v>0</v>
      </c>
      <c r="I14" s="26">
        <f>ROUND(ROUND(H14,2)*ROUND(G14,2),2)</f>
        <v>0</v>
      </c>
      <c r="J14" s="25" t="s">
        <v>135</v>
      </c>
      <c r="O14">
        <f>(I14*21)/100</f>
        <v>0</v>
      </c>
      <c r="P14" t="s">
        <v>34</v>
      </c>
    </row>
    <row r="15" spans="1:18" x14ac:dyDescent="0.2">
      <c r="A15" s="27" t="s">
        <v>73</v>
      </c>
      <c r="E15" s="28" t="s">
        <v>573</v>
      </c>
    </row>
    <row r="16" spans="1:18" x14ac:dyDescent="0.2">
      <c r="A16" s="29" t="s">
        <v>75</v>
      </c>
      <c r="E16" s="30" t="s">
        <v>70</v>
      </c>
    </row>
    <row r="17" spans="1:16" ht="306" x14ac:dyDescent="0.2">
      <c r="A17" t="s">
        <v>76</v>
      </c>
      <c r="E17" s="28" t="s">
        <v>492</v>
      </c>
    </row>
    <row r="18" spans="1:16" x14ac:dyDescent="0.2">
      <c r="A18" s="19" t="s">
        <v>68</v>
      </c>
      <c r="B18" s="23" t="s">
        <v>59</v>
      </c>
      <c r="C18" s="23" t="s">
        <v>502</v>
      </c>
      <c r="D18" s="19" t="s">
        <v>70</v>
      </c>
      <c r="E18" s="24" t="s">
        <v>503</v>
      </c>
      <c r="F18" s="25" t="s">
        <v>112</v>
      </c>
      <c r="G18" s="26">
        <v>60.58</v>
      </c>
      <c r="H18" s="26">
        <v>0</v>
      </c>
      <c r="I18" s="26">
        <f>ROUND(ROUND(H18,2)*ROUND(G18,2),2)</f>
        <v>0</v>
      </c>
      <c r="J18" s="25" t="s">
        <v>135</v>
      </c>
      <c r="O18">
        <f>(I18*21)/100</f>
        <v>0</v>
      </c>
      <c r="P18" t="s">
        <v>34</v>
      </c>
    </row>
    <row r="19" spans="1:16" ht="25.5" x14ac:dyDescent="0.2">
      <c r="A19" s="27" t="s">
        <v>73</v>
      </c>
      <c r="E19" s="28" t="s">
        <v>574</v>
      </c>
    </row>
    <row r="20" spans="1:16" ht="25.5" x14ac:dyDescent="0.2">
      <c r="A20" s="29" t="s">
        <v>75</v>
      </c>
      <c r="E20" s="30" t="s">
        <v>575</v>
      </c>
    </row>
    <row r="21" spans="1:16" ht="318.75" x14ac:dyDescent="0.2">
      <c r="A21" t="s">
        <v>76</v>
      </c>
      <c r="E21" s="28" t="s">
        <v>576</v>
      </c>
    </row>
    <row r="22" spans="1:16" x14ac:dyDescent="0.2">
      <c r="A22" s="19" t="s">
        <v>68</v>
      </c>
      <c r="B22" s="23" t="s">
        <v>60</v>
      </c>
      <c r="C22" s="23" t="s">
        <v>577</v>
      </c>
      <c r="D22" s="19" t="s">
        <v>70</v>
      </c>
      <c r="E22" s="24" t="s">
        <v>578</v>
      </c>
      <c r="F22" s="25" t="s">
        <v>156</v>
      </c>
      <c r="G22" s="26">
        <v>31</v>
      </c>
      <c r="H22" s="26">
        <v>0</v>
      </c>
      <c r="I22" s="26">
        <f>ROUND(ROUND(H22,2)*ROUND(G22,2),2)</f>
        <v>0</v>
      </c>
      <c r="J22" s="25" t="s">
        <v>135</v>
      </c>
      <c r="O22">
        <f>(I22*21)/100</f>
        <v>0</v>
      </c>
      <c r="P22" t="s">
        <v>34</v>
      </c>
    </row>
    <row r="23" spans="1:16" ht="25.5" x14ac:dyDescent="0.2">
      <c r="A23" s="27" t="s">
        <v>73</v>
      </c>
      <c r="E23" s="28" t="s">
        <v>579</v>
      </c>
    </row>
    <row r="24" spans="1:16" x14ac:dyDescent="0.2">
      <c r="A24" s="29" t="s">
        <v>75</v>
      </c>
      <c r="E24" s="30" t="s">
        <v>580</v>
      </c>
    </row>
    <row r="25" spans="1:16" ht="25.5" x14ac:dyDescent="0.2">
      <c r="A25" t="s">
        <v>76</v>
      </c>
      <c r="E25" s="28" t="s">
        <v>581</v>
      </c>
    </row>
    <row r="26" spans="1:16" x14ac:dyDescent="0.2">
      <c r="A26" s="19" t="s">
        <v>68</v>
      </c>
      <c r="B26" s="23" t="s">
        <v>61</v>
      </c>
      <c r="C26" s="23" t="s">
        <v>200</v>
      </c>
      <c r="D26" s="19" t="s">
        <v>79</v>
      </c>
      <c r="E26" s="24" t="s">
        <v>201</v>
      </c>
      <c r="F26" s="25" t="s">
        <v>112</v>
      </c>
      <c r="G26" s="26">
        <v>120.53</v>
      </c>
      <c r="H26" s="26">
        <v>0</v>
      </c>
      <c r="I26" s="26">
        <f>ROUND(ROUND(H26,2)*ROUND(G26,2),2)</f>
        <v>0</v>
      </c>
      <c r="J26" s="25" t="s">
        <v>135</v>
      </c>
      <c r="O26">
        <f>(I26*21)/100</f>
        <v>0</v>
      </c>
      <c r="P26" t="s">
        <v>34</v>
      </c>
    </row>
    <row r="27" spans="1:16" x14ac:dyDescent="0.2">
      <c r="A27" s="27" t="s">
        <v>73</v>
      </c>
      <c r="E27" s="28" t="s">
        <v>506</v>
      </c>
    </row>
    <row r="28" spans="1:16" x14ac:dyDescent="0.2">
      <c r="A28" s="29" t="s">
        <v>75</v>
      </c>
      <c r="E28" s="30" t="s">
        <v>70</v>
      </c>
    </row>
    <row r="29" spans="1:16" ht="191.25" x14ac:dyDescent="0.2">
      <c r="A29" t="s">
        <v>76</v>
      </c>
      <c r="E29" s="28" t="s">
        <v>204</v>
      </c>
    </row>
    <row r="30" spans="1:16" x14ac:dyDescent="0.2">
      <c r="A30" s="19" t="s">
        <v>68</v>
      </c>
      <c r="B30" s="23" t="s">
        <v>62</v>
      </c>
      <c r="C30" s="23" t="s">
        <v>200</v>
      </c>
      <c r="D30" s="19" t="s">
        <v>83</v>
      </c>
      <c r="E30" s="24" t="s">
        <v>201</v>
      </c>
      <c r="F30" s="25" t="s">
        <v>112</v>
      </c>
      <c r="G30" s="26">
        <v>60.58</v>
      </c>
      <c r="H30" s="26">
        <v>0</v>
      </c>
      <c r="I30" s="26">
        <f>ROUND(ROUND(H30,2)*ROUND(G30,2),2)</f>
        <v>0</v>
      </c>
      <c r="J30" s="25" t="s">
        <v>135</v>
      </c>
      <c r="O30">
        <f>(I30*21)/100</f>
        <v>0</v>
      </c>
      <c r="P30" t="s">
        <v>34</v>
      </c>
    </row>
    <row r="31" spans="1:16" ht="25.5" x14ac:dyDescent="0.2">
      <c r="A31" s="27" t="s">
        <v>73</v>
      </c>
      <c r="E31" s="28" t="s">
        <v>582</v>
      </c>
    </row>
    <row r="32" spans="1:16" x14ac:dyDescent="0.2">
      <c r="A32" s="29" t="s">
        <v>75</v>
      </c>
      <c r="E32" s="30" t="s">
        <v>70</v>
      </c>
    </row>
    <row r="33" spans="1:18" ht="191.25" x14ac:dyDescent="0.2">
      <c r="A33" t="s">
        <v>76</v>
      </c>
      <c r="E33" s="28" t="s">
        <v>204</v>
      </c>
    </row>
    <row r="34" spans="1:18" x14ac:dyDescent="0.2">
      <c r="A34" s="19" t="s">
        <v>68</v>
      </c>
      <c r="B34" s="23" t="s">
        <v>93</v>
      </c>
      <c r="C34" s="23" t="s">
        <v>511</v>
      </c>
      <c r="D34" s="19" t="s">
        <v>70</v>
      </c>
      <c r="E34" s="24" t="s">
        <v>512</v>
      </c>
      <c r="F34" s="25" t="s">
        <v>112</v>
      </c>
      <c r="G34" s="26">
        <v>120.53</v>
      </c>
      <c r="H34" s="26">
        <v>0</v>
      </c>
      <c r="I34" s="26">
        <f>ROUND(ROUND(H34,2)*ROUND(G34,2),2)</f>
        <v>0</v>
      </c>
      <c r="J34" s="25" t="s">
        <v>135</v>
      </c>
      <c r="O34">
        <f>(I34*21)/100</f>
        <v>0</v>
      </c>
      <c r="P34" t="s">
        <v>34</v>
      </c>
    </row>
    <row r="35" spans="1:18" x14ac:dyDescent="0.2">
      <c r="A35" s="27" t="s">
        <v>73</v>
      </c>
      <c r="E35" s="28" t="s">
        <v>513</v>
      </c>
    </row>
    <row r="36" spans="1:18" x14ac:dyDescent="0.2">
      <c r="A36" s="29" t="s">
        <v>75</v>
      </c>
      <c r="E36" s="30" t="s">
        <v>583</v>
      </c>
    </row>
    <row r="37" spans="1:18" ht="229.5" x14ac:dyDescent="0.2">
      <c r="A37" t="s">
        <v>76</v>
      </c>
      <c r="E37" s="28" t="s">
        <v>515</v>
      </c>
    </row>
    <row r="38" spans="1:18" x14ac:dyDescent="0.2">
      <c r="A38" s="19" t="s">
        <v>68</v>
      </c>
      <c r="B38" s="23" t="s">
        <v>99</v>
      </c>
      <c r="C38" s="23" t="s">
        <v>211</v>
      </c>
      <c r="D38" s="19" t="s">
        <v>70</v>
      </c>
      <c r="E38" s="24" t="s">
        <v>212</v>
      </c>
      <c r="F38" s="25" t="s">
        <v>112</v>
      </c>
      <c r="G38" s="26">
        <v>17.22</v>
      </c>
      <c r="H38" s="26">
        <v>0</v>
      </c>
      <c r="I38" s="26">
        <f>ROUND(ROUND(H38,2)*ROUND(G38,2),2)</f>
        <v>0</v>
      </c>
      <c r="J38" s="25" t="s">
        <v>135</v>
      </c>
      <c r="O38">
        <f>(I38*21)/100</f>
        <v>0</v>
      </c>
      <c r="P38" t="s">
        <v>34</v>
      </c>
    </row>
    <row r="39" spans="1:18" x14ac:dyDescent="0.2">
      <c r="A39" s="27" t="s">
        <v>73</v>
      </c>
      <c r="E39" s="28" t="s">
        <v>584</v>
      </c>
    </row>
    <row r="40" spans="1:18" x14ac:dyDescent="0.2">
      <c r="A40" s="29" t="s">
        <v>75</v>
      </c>
      <c r="E40" s="30" t="s">
        <v>585</v>
      </c>
    </row>
    <row r="41" spans="1:18" ht="229.5" x14ac:dyDescent="0.2">
      <c r="A41" t="s">
        <v>76</v>
      </c>
      <c r="E41" s="28" t="s">
        <v>214</v>
      </c>
    </row>
    <row r="42" spans="1:18" x14ac:dyDescent="0.2">
      <c r="A42" s="19" t="s">
        <v>68</v>
      </c>
      <c r="B42" s="23" t="s">
        <v>63</v>
      </c>
      <c r="C42" s="23" t="s">
        <v>524</v>
      </c>
      <c r="D42" s="19" t="s">
        <v>70</v>
      </c>
      <c r="E42" s="24" t="s">
        <v>525</v>
      </c>
      <c r="F42" s="25" t="s">
        <v>112</v>
      </c>
      <c r="G42" s="26">
        <v>17.89</v>
      </c>
      <c r="H42" s="26">
        <v>0</v>
      </c>
      <c r="I42" s="26">
        <f>ROUND(ROUND(H42,2)*ROUND(G42,2),2)</f>
        <v>0</v>
      </c>
      <c r="J42" s="25" t="s">
        <v>135</v>
      </c>
      <c r="O42">
        <f>(I42*21)/100</f>
        <v>0</v>
      </c>
      <c r="P42" t="s">
        <v>34</v>
      </c>
    </row>
    <row r="43" spans="1:18" ht="25.5" x14ac:dyDescent="0.2">
      <c r="A43" s="27" t="s">
        <v>73</v>
      </c>
      <c r="E43" s="28" t="s">
        <v>586</v>
      </c>
    </row>
    <row r="44" spans="1:18" x14ac:dyDescent="0.2">
      <c r="A44" s="29" t="s">
        <v>75</v>
      </c>
      <c r="E44" s="30" t="s">
        <v>587</v>
      </c>
    </row>
    <row r="45" spans="1:18" ht="293.25" x14ac:dyDescent="0.2">
      <c r="A45" t="s">
        <v>76</v>
      </c>
      <c r="E45" s="28" t="s">
        <v>527</v>
      </c>
    </row>
    <row r="46" spans="1:18" ht="12.75" customHeight="1" x14ac:dyDescent="0.2">
      <c r="A46" s="2" t="s">
        <v>66</v>
      </c>
      <c r="B46" s="2"/>
      <c r="C46" s="32" t="s">
        <v>60</v>
      </c>
      <c r="D46" s="2"/>
      <c r="E46" s="21" t="s">
        <v>469</v>
      </c>
      <c r="F46" s="2"/>
      <c r="G46" s="2"/>
      <c r="H46" s="2"/>
      <c r="I46" s="33">
        <f>0+Q46</f>
        <v>0</v>
      </c>
      <c r="J46" s="2"/>
      <c r="O46">
        <f>0+R46</f>
        <v>0</v>
      </c>
      <c r="Q46">
        <f>0+I47</f>
        <v>0</v>
      </c>
      <c r="R46">
        <f>0+O47</f>
        <v>0</v>
      </c>
    </row>
    <row r="47" spans="1:18" x14ac:dyDescent="0.2">
      <c r="A47" s="19" t="s">
        <v>68</v>
      </c>
      <c r="B47" s="23" t="s">
        <v>64</v>
      </c>
      <c r="C47" s="23" t="s">
        <v>588</v>
      </c>
      <c r="D47" s="19" t="s">
        <v>70</v>
      </c>
      <c r="E47" s="24" t="s">
        <v>589</v>
      </c>
      <c r="F47" s="25" t="s">
        <v>112</v>
      </c>
      <c r="G47" s="26">
        <v>10.85</v>
      </c>
      <c r="H47" s="26">
        <v>0</v>
      </c>
      <c r="I47" s="26">
        <f>ROUND(ROUND(H47,2)*ROUND(G47,2),2)</f>
        <v>0</v>
      </c>
      <c r="J47" s="25" t="s">
        <v>135</v>
      </c>
      <c r="O47">
        <f>(I47*21)/100</f>
        <v>0</v>
      </c>
      <c r="P47" t="s">
        <v>34</v>
      </c>
    </row>
    <row r="48" spans="1:18" x14ac:dyDescent="0.2">
      <c r="A48" s="27" t="s">
        <v>73</v>
      </c>
      <c r="E48" s="28" t="s">
        <v>590</v>
      </c>
    </row>
    <row r="49" spans="1:18" x14ac:dyDescent="0.2">
      <c r="A49" s="29" t="s">
        <v>75</v>
      </c>
      <c r="E49" s="30" t="s">
        <v>591</v>
      </c>
    </row>
    <row r="50" spans="1:18" ht="38.25" x14ac:dyDescent="0.2">
      <c r="A50" t="s">
        <v>76</v>
      </c>
      <c r="E50" s="28" t="s">
        <v>232</v>
      </c>
    </row>
    <row r="51" spans="1:18" ht="12.75" customHeight="1" x14ac:dyDescent="0.2">
      <c r="A51" s="2" t="s">
        <v>66</v>
      </c>
      <c r="B51" s="2"/>
      <c r="C51" s="32" t="s">
        <v>99</v>
      </c>
      <c r="D51" s="2"/>
      <c r="E51" s="21" t="s">
        <v>541</v>
      </c>
      <c r="F51" s="2"/>
      <c r="G51" s="2"/>
      <c r="H51" s="2"/>
      <c r="I51" s="33">
        <f>0+Q51</f>
        <v>0</v>
      </c>
      <c r="J51" s="2"/>
      <c r="O51">
        <f>0+R51</f>
        <v>0</v>
      </c>
      <c r="Q51">
        <f>0+I52+I56+I60+I64+I68+I72+I76+I80+I84+I88</f>
        <v>0</v>
      </c>
      <c r="R51">
        <f>0+O52+O56+O60+O64+O68+O72+O76+O80+O84+O88</f>
        <v>0</v>
      </c>
    </row>
    <row r="52" spans="1:18" x14ac:dyDescent="0.2">
      <c r="A52" s="19" t="s">
        <v>68</v>
      </c>
      <c r="B52" s="23" t="s">
        <v>65</v>
      </c>
      <c r="C52" s="23" t="s">
        <v>592</v>
      </c>
      <c r="D52" s="19" t="s">
        <v>70</v>
      </c>
      <c r="E52" s="24" t="s">
        <v>593</v>
      </c>
      <c r="F52" s="25" t="s">
        <v>156</v>
      </c>
      <c r="G52" s="26">
        <v>3</v>
      </c>
      <c r="H52" s="26">
        <v>0</v>
      </c>
      <c r="I52" s="26">
        <f>ROUND(ROUND(H52,2)*ROUND(G52,2),2)</f>
        <v>0</v>
      </c>
      <c r="J52" s="25" t="s">
        <v>135</v>
      </c>
      <c r="O52">
        <f>(I52*21)/100</f>
        <v>0</v>
      </c>
      <c r="P52" t="s">
        <v>34</v>
      </c>
    </row>
    <row r="53" spans="1:18" x14ac:dyDescent="0.2">
      <c r="A53" s="27" t="s">
        <v>73</v>
      </c>
      <c r="E53" s="28" t="s">
        <v>594</v>
      </c>
    </row>
    <row r="54" spans="1:18" x14ac:dyDescent="0.2">
      <c r="A54" s="29" t="s">
        <v>75</v>
      </c>
      <c r="E54" s="30" t="s">
        <v>70</v>
      </c>
    </row>
    <row r="55" spans="1:18" ht="255" x14ac:dyDescent="0.2">
      <c r="A55" t="s">
        <v>76</v>
      </c>
      <c r="E55" s="28" t="s">
        <v>595</v>
      </c>
    </row>
    <row r="56" spans="1:18" x14ac:dyDescent="0.2">
      <c r="A56" s="19" t="s">
        <v>68</v>
      </c>
      <c r="B56" s="23" t="s">
        <v>153</v>
      </c>
      <c r="C56" s="23" t="s">
        <v>596</v>
      </c>
      <c r="D56" s="19" t="s">
        <v>70</v>
      </c>
      <c r="E56" s="24" t="s">
        <v>597</v>
      </c>
      <c r="F56" s="25" t="s">
        <v>156</v>
      </c>
      <c r="G56" s="26">
        <v>151.5</v>
      </c>
      <c r="H56" s="26">
        <v>0</v>
      </c>
      <c r="I56" s="26">
        <f>ROUND(ROUND(H56,2)*ROUND(G56,2),2)</f>
        <v>0</v>
      </c>
      <c r="J56" s="25" t="s">
        <v>135</v>
      </c>
      <c r="O56">
        <f>(I56*21)/100</f>
        <v>0</v>
      </c>
      <c r="P56" t="s">
        <v>34</v>
      </c>
    </row>
    <row r="57" spans="1:18" x14ac:dyDescent="0.2">
      <c r="A57" s="27" t="s">
        <v>73</v>
      </c>
      <c r="E57" s="28" t="s">
        <v>598</v>
      </c>
    </row>
    <row r="58" spans="1:18" x14ac:dyDescent="0.2">
      <c r="A58" s="29" t="s">
        <v>75</v>
      </c>
      <c r="E58" s="30" t="s">
        <v>70</v>
      </c>
    </row>
    <row r="59" spans="1:18" ht="255" x14ac:dyDescent="0.2">
      <c r="A59" t="s">
        <v>76</v>
      </c>
      <c r="E59" s="28" t="s">
        <v>595</v>
      </c>
    </row>
    <row r="60" spans="1:18" x14ac:dyDescent="0.2">
      <c r="A60" s="19" t="s">
        <v>68</v>
      </c>
      <c r="B60" s="23" t="s">
        <v>159</v>
      </c>
      <c r="C60" s="23" t="s">
        <v>599</v>
      </c>
      <c r="D60" s="19" t="s">
        <v>70</v>
      </c>
      <c r="E60" s="24" t="s">
        <v>600</v>
      </c>
      <c r="F60" s="25" t="s">
        <v>156</v>
      </c>
      <c r="G60" s="26">
        <v>49</v>
      </c>
      <c r="H60" s="26">
        <v>0</v>
      </c>
      <c r="I60" s="26">
        <f>ROUND(ROUND(H60,2)*ROUND(G60,2),2)</f>
        <v>0</v>
      </c>
      <c r="J60" s="25" t="s">
        <v>135</v>
      </c>
      <c r="O60">
        <f>(I60*21)/100</f>
        <v>0</v>
      </c>
      <c r="P60" t="s">
        <v>34</v>
      </c>
    </row>
    <row r="61" spans="1:18" x14ac:dyDescent="0.2">
      <c r="A61" s="27" t="s">
        <v>73</v>
      </c>
      <c r="E61" s="28" t="s">
        <v>601</v>
      </c>
    </row>
    <row r="62" spans="1:18" x14ac:dyDescent="0.2">
      <c r="A62" s="29" t="s">
        <v>75</v>
      </c>
      <c r="E62" s="30" t="s">
        <v>602</v>
      </c>
    </row>
    <row r="63" spans="1:18" ht="242.25" x14ac:dyDescent="0.2">
      <c r="A63" t="s">
        <v>76</v>
      </c>
      <c r="E63" s="28" t="s">
        <v>603</v>
      </c>
    </row>
    <row r="64" spans="1:18" x14ac:dyDescent="0.2">
      <c r="A64" s="19" t="s">
        <v>68</v>
      </c>
      <c r="B64" s="23" t="s">
        <v>166</v>
      </c>
      <c r="C64" s="23" t="s">
        <v>604</v>
      </c>
      <c r="D64" s="19" t="s">
        <v>70</v>
      </c>
      <c r="E64" s="24" t="s">
        <v>605</v>
      </c>
      <c r="F64" s="25" t="s">
        <v>156</v>
      </c>
      <c r="G64" s="26">
        <v>25</v>
      </c>
      <c r="H64" s="26">
        <v>0</v>
      </c>
      <c r="I64" s="26">
        <f>ROUND(ROUND(H64,2)*ROUND(G64,2),2)</f>
        <v>0</v>
      </c>
      <c r="J64" s="25" t="s">
        <v>135</v>
      </c>
      <c r="O64">
        <f>(I64*21)/100</f>
        <v>0</v>
      </c>
      <c r="P64" t="s">
        <v>34</v>
      </c>
    </row>
    <row r="65" spans="1:16" x14ac:dyDescent="0.2">
      <c r="A65" s="27" t="s">
        <v>73</v>
      </c>
      <c r="E65" s="28" t="s">
        <v>606</v>
      </c>
    </row>
    <row r="66" spans="1:16" x14ac:dyDescent="0.2">
      <c r="A66" s="29" t="s">
        <v>75</v>
      </c>
      <c r="E66" s="30" t="s">
        <v>70</v>
      </c>
    </row>
    <row r="67" spans="1:16" ht="242.25" x14ac:dyDescent="0.2">
      <c r="A67" t="s">
        <v>76</v>
      </c>
      <c r="E67" s="28" t="s">
        <v>603</v>
      </c>
    </row>
    <row r="68" spans="1:16" x14ac:dyDescent="0.2">
      <c r="A68" s="19" t="s">
        <v>68</v>
      </c>
      <c r="B68" s="23" t="s">
        <v>171</v>
      </c>
      <c r="C68" s="23" t="s">
        <v>607</v>
      </c>
      <c r="D68" s="19" t="s">
        <v>70</v>
      </c>
      <c r="E68" s="24" t="s">
        <v>608</v>
      </c>
      <c r="F68" s="25" t="s">
        <v>156</v>
      </c>
      <c r="G68" s="26">
        <v>74</v>
      </c>
      <c r="H68" s="26">
        <v>0</v>
      </c>
      <c r="I68" s="26">
        <f>ROUND(ROUND(H68,2)*ROUND(G68,2),2)</f>
        <v>0</v>
      </c>
      <c r="J68" s="25" t="s">
        <v>135</v>
      </c>
      <c r="O68">
        <f>(I68*21)/100</f>
        <v>0</v>
      </c>
      <c r="P68" t="s">
        <v>34</v>
      </c>
    </row>
    <row r="69" spans="1:16" x14ac:dyDescent="0.2">
      <c r="A69" s="27" t="s">
        <v>73</v>
      </c>
      <c r="E69" s="28" t="s">
        <v>70</v>
      </c>
    </row>
    <row r="70" spans="1:16" x14ac:dyDescent="0.2">
      <c r="A70" s="29" t="s">
        <v>75</v>
      </c>
      <c r="E70" s="30" t="s">
        <v>609</v>
      </c>
    </row>
    <row r="71" spans="1:16" ht="51" x14ac:dyDescent="0.2">
      <c r="A71" t="s">
        <v>76</v>
      </c>
      <c r="E71" s="28" t="s">
        <v>610</v>
      </c>
    </row>
    <row r="72" spans="1:16" x14ac:dyDescent="0.2">
      <c r="A72" s="19" t="s">
        <v>68</v>
      </c>
      <c r="B72" s="23" t="s">
        <v>175</v>
      </c>
      <c r="C72" s="23" t="s">
        <v>611</v>
      </c>
      <c r="D72" s="19" t="s">
        <v>70</v>
      </c>
      <c r="E72" s="24" t="s">
        <v>612</v>
      </c>
      <c r="F72" s="25" t="s">
        <v>81</v>
      </c>
      <c r="G72" s="26">
        <v>1</v>
      </c>
      <c r="H72" s="26">
        <v>0</v>
      </c>
      <c r="I72" s="26">
        <f>ROUND(ROUND(H72,2)*ROUND(G72,2),2)</f>
        <v>0</v>
      </c>
      <c r="J72" s="25" t="s">
        <v>135</v>
      </c>
      <c r="O72">
        <f>(I72*21)/100</f>
        <v>0</v>
      </c>
      <c r="P72" t="s">
        <v>34</v>
      </c>
    </row>
    <row r="73" spans="1:16" x14ac:dyDescent="0.2">
      <c r="A73" s="27" t="s">
        <v>73</v>
      </c>
      <c r="E73" s="28" t="s">
        <v>613</v>
      </c>
    </row>
    <row r="74" spans="1:16" x14ac:dyDescent="0.2">
      <c r="A74" s="29" t="s">
        <v>75</v>
      </c>
      <c r="E74" s="30" t="s">
        <v>70</v>
      </c>
    </row>
    <row r="75" spans="1:16" ht="25.5" x14ac:dyDescent="0.2">
      <c r="A75" t="s">
        <v>76</v>
      </c>
      <c r="E75" s="28" t="s">
        <v>614</v>
      </c>
    </row>
    <row r="76" spans="1:16" x14ac:dyDescent="0.2">
      <c r="A76" s="19" t="s">
        <v>68</v>
      </c>
      <c r="B76" s="23" t="s">
        <v>181</v>
      </c>
      <c r="C76" s="23" t="s">
        <v>615</v>
      </c>
      <c r="D76" s="19" t="s">
        <v>70</v>
      </c>
      <c r="E76" s="24" t="s">
        <v>616</v>
      </c>
      <c r="F76" s="25" t="s">
        <v>81</v>
      </c>
      <c r="G76" s="26">
        <v>1</v>
      </c>
      <c r="H76" s="26">
        <v>0</v>
      </c>
      <c r="I76" s="26">
        <f>ROUND(ROUND(H76,2)*ROUND(G76,2),2)</f>
        <v>0</v>
      </c>
      <c r="J76" s="25" t="s">
        <v>135</v>
      </c>
      <c r="O76">
        <f>(I76*21)/100</f>
        <v>0</v>
      </c>
      <c r="P76" t="s">
        <v>34</v>
      </c>
    </row>
    <row r="77" spans="1:16" ht="25.5" x14ac:dyDescent="0.2">
      <c r="A77" s="27" t="s">
        <v>73</v>
      </c>
      <c r="E77" s="28" t="s">
        <v>617</v>
      </c>
    </row>
    <row r="78" spans="1:16" x14ac:dyDescent="0.2">
      <c r="A78" s="29" t="s">
        <v>75</v>
      </c>
      <c r="E78" s="30" t="s">
        <v>70</v>
      </c>
    </row>
    <row r="79" spans="1:16" ht="25.5" x14ac:dyDescent="0.2">
      <c r="A79" t="s">
        <v>76</v>
      </c>
      <c r="E79" s="28" t="s">
        <v>614</v>
      </c>
    </row>
    <row r="80" spans="1:16" x14ac:dyDescent="0.2">
      <c r="A80" s="19" t="s">
        <v>68</v>
      </c>
      <c r="B80" s="23" t="s">
        <v>187</v>
      </c>
      <c r="C80" s="23" t="s">
        <v>618</v>
      </c>
      <c r="D80" s="19" t="s">
        <v>70</v>
      </c>
      <c r="E80" s="24" t="s">
        <v>619</v>
      </c>
      <c r="F80" s="25" t="s">
        <v>81</v>
      </c>
      <c r="G80" s="26">
        <v>1</v>
      </c>
      <c r="H80" s="26">
        <v>0</v>
      </c>
      <c r="I80" s="26">
        <f>ROUND(ROUND(H80,2)*ROUND(G80,2),2)</f>
        <v>0</v>
      </c>
      <c r="J80" s="25" t="s">
        <v>135</v>
      </c>
      <c r="O80">
        <f>(I80*21)/100</f>
        <v>0</v>
      </c>
      <c r="P80" t="s">
        <v>34</v>
      </c>
    </row>
    <row r="81" spans="1:16" x14ac:dyDescent="0.2">
      <c r="A81" s="27" t="s">
        <v>73</v>
      </c>
      <c r="E81" s="28" t="s">
        <v>620</v>
      </c>
    </row>
    <row r="82" spans="1:16" x14ac:dyDescent="0.2">
      <c r="A82" s="29" t="s">
        <v>75</v>
      </c>
      <c r="E82" s="30" t="s">
        <v>70</v>
      </c>
    </row>
    <row r="83" spans="1:16" ht="25.5" x14ac:dyDescent="0.2">
      <c r="A83" t="s">
        <v>76</v>
      </c>
      <c r="E83" s="28" t="s">
        <v>614</v>
      </c>
    </row>
    <row r="84" spans="1:16" x14ac:dyDescent="0.2">
      <c r="A84" s="19" t="s">
        <v>68</v>
      </c>
      <c r="B84" s="23" t="s">
        <v>193</v>
      </c>
      <c r="C84" s="23" t="s">
        <v>621</v>
      </c>
      <c r="D84" s="19" t="s">
        <v>70</v>
      </c>
      <c r="E84" s="24" t="s">
        <v>622</v>
      </c>
      <c r="F84" s="25" t="s">
        <v>156</v>
      </c>
      <c r="G84" s="26">
        <v>120.5</v>
      </c>
      <c r="H84" s="26">
        <v>0</v>
      </c>
      <c r="I84" s="26">
        <f>ROUND(ROUND(H84,2)*ROUND(G84,2),2)</f>
        <v>0</v>
      </c>
      <c r="J84" s="25" t="s">
        <v>135</v>
      </c>
      <c r="O84">
        <f>(I84*21)/100</f>
        <v>0</v>
      </c>
      <c r="P84" t="s">
        <v>34</v>
      </c>
    </row>
    <row r="85" spans="1:16" x14ac:dyDescent="0.2">
      <c r="A85" s="27" t="s">
        <v>73</v>
      </c>
      <c r="E85" s="28" t="s">
        <v>623</v>
      </c>
    </row>
    <row r="86" spans="1:16" x14ac:dyDescent="0.2">
      <c r="A86" s="29" t="s">
        <v>75</v>
      </c>
      <c r="E86" s="30" t="s">
        <v>70</v>
      </c>
    </row>
    <row r="87" spans="1:16" ht="51" x14ac:dyDescent="0.2">
      <c r="A87" t="s">
        <v>76</v>
      </c>
      <c r="E87" s="28" t="s">
        <v>624</v>
      </c>
    </row>
    <row r="88" spans="1:16" x14ac:dyDescent="0.2">
      <c r="A88" s="19" t="s">
        <v>68</v>
      </c>
      <c r="B88" s="23" t="s">
        <v>199</v>
      </c>
      <c r="C88" s="23" t="s">
        <v>625</v>
      </c>
      <c r="D88" s="19" t="s">
        <v>70</v>
      </c>
      <c r="E88" s="24" t="s">
        <v>626</v>
      </c>
      <c r="F88" s="25" t="s">
        <v>156</v>
      </c>
      <c r="G88" s="26">
        <v>120.5</v>
      </c>
      <c r="H88" s="26">
        <v>0</v>
      </c>
      <c r="I88" s="26">
        <f>ROUND(ROUND(H88,2)*ROUND(G88,2),2)</f>
        <v>0</v>
      </c>
      <c r="J88" s="25" t="s">
        <v>135</v>
      </c>
      <c r="O88">
        <f>(I88*21)/100</f>
        <v>0</v>
      </c>
      <c r="P88" t="s">
        <v>34</v>
      </c>
    </row>
    <row r="89" spans="1:16" x14ac:dyDescent="0.2">
      <c r="A89" s="27" t="s">
        <v>73</v>
      </c>
      <c r="E89" s="28" t="s">
        <v>627</v>
      </c>
    </row>
    <row r="90" spans="1:16" x14ac:dyDescent="0.2">
      <c r="A90" s="29" t="s">
        <v>75</v>
      </c>
      <c r="E90" s="30" t="s">
        <v>628</v>
      </c>
    </row>
    <row r="91" spans="1:16" ht="38.25" x14ac:dyDescent="0.2">
      <c r="A91" t="s">
        <v>76</v>
      </c>
      <c r="E91" s="28" t="s">
        <v>629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48"/>
  <sheetViews>
    <sheetView topLeftCell="B1" workbookViewId="0">
      <pane ySplit="7" topLeftCell="A8" activePane="bottomLeft" state="frozen"/>
      <selection pane="bottomLeft" activeCell="E17" sqref="E17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0+O8+O13+O42+O47+O56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23</v>
      </c>
      <c r="I3" s="31">
        <f>0+I8+I13+I42+I47+I56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23</v>
      </c>
      <c r="D4" s="47"/>
      <c r="E4" s="15" t="s">
        <v>24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57</v>
      </c>
      <c r="D8" s="16"/>
      <c r="E8" s="21" t="s">
        <v>67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</f>
        <v>0</v>
      </c>
      <c r="R8">
        <f>0+O9</f>
        <v>0</v>
      </c>
    </row>
    <row r="9" spans="1:18" x14ac:dyDescent="0.2">
      <c r="A9" s="19" t="s">
        <v>68</v>
      </c>
      <c r="B9" s="23" t="s">
        <v>58</v>
      </c>
      <c r="C9" s="23" t="s">
        <v>110</v>
      </c>
      <c r="D9" s="19" t="s">
        <v>70</v>
      </c>
      <c r="E9" s="24" t="s">
        <v>111</v>
      </c>
      <c r="F9" s="25" t="s">
        <v>112</v>
      </c>
      <c r="G9" s="26">
        <v>77.239999999999995</v>
      </c>
      <c r="H9" s="26">
        <v>0</v>
      </c>
      <c r="I9" s="26">
        <f>ROUND(ROUND(H9,2)*ROUND(G9,2),2)</f>
        <v>0</v>
      </c>
      <c r="J9" s="25"/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630</v>
      </c>
    </row>
    <row r="11" spans="1:18" x14ac:dyDescent="0.2">
      <c r="A11" s="29" t="s">
        <v>75</v>
      </c>
      <c r="E11" s="30" t="s">
        <v>631</v>
      </c>
    </row>
    <row r="12" spans="1:18" ht="51" x14ac:dyDescent="0.2">
      <c r="A12" t="s">
        <v>76</v>
      </c>
      <c r="E12" s="38" t="s">
        <v>115</v>
      </c>
    </row>
    <row r="13" spans="1:18" ht="12.75" customHeight="1" x14ac:dyDescent="0.2">
      <c r="A13" s="2" t="s">
        <v>66</v>
      </c>
      <c r="B13" s="2"/>
      <c r="C13" s="32" t="s">
        <v>58</v>
      </c>
      <c r="D13" s="2"/>
      <c r="E13" s="21" t="s">
        <v>126</v>
      </c>
      <c r="F13" s="2"/>
      <c r="G13" s="2"/>
      <c r="H13" s="2"/>
      <c r="I13" s="33">
        <f>0+Q13</f>
        <v>0</v>
      </c>
      <c r="J13" s="2"/>
      <c r="O13">
        <f>0+R13</f>
        <v>0</v>
      </c>
      <c r="Q13">
        <f>0+I14+I18+I22+I26+I30+I34+I38</f>
        <v>0</v>
      </c>
      <c r="R13">
        <f>0+O14+O18+O22+O26+O30+O34+O38</f>
        <v>0</v>
      </c>
    </row>
    <row r="14" spans="1:18" x14ac:dyDescent="0.2">
      <c r="A14" s="19" t="s">
        <v>68</v>
      </c>
      <c r="B14" s="23" t="s">
        <v>34</v>
      </c>
      <c r="C14" s="23" t="s">
        <v>489</v>
      </c>
      <c r="D14" s="19" t="s">
        <v>70</v>
      </c>
      <c r="E14" s="24" t="s">
        <v>490</v>
      </c>
      <c r="F14" s="25" t="s">
        <v>112</v>
      </c>
      <c r="G14" s="26">
        <v>0.2</v>
      </c>
      <c r="H14" s="26">
        <v>0</v>
      </c>
      <c r="I14" s="26">
        <f>ROUND(ROUND(H14,2)*ROUND(G14,2),2)</f>
        <v>0</v>
      </c>
      <c r="J14" s="25" t="s">
        <v>135</v>
      </c>
      <c r="O14">
        <f>(I14*21)/100</f>
        <v>0</v>
      </c>
      <c r="P14" t="s">
        <v>34</v>
      </c>
    </row>
    <row r="15" spans="1:18" x14ac:dyDescent="0.2">
      <c r="A15" s="27" t="s">
        <v>73</v>
      </c>
      <c r="E15" s="28" t="s">
        <v>632</v>
      </c>
    </row>
    <row r="16" spans="1:18" x14ac:dyDescent="0.2">
      <c r="A16" s="29" t="s">
        <v>75</v>
      </c>
      <c r="E16" s="30" t="s">
        <v>70</v>
      </c>
    </row>
    <row r="17" spans="1:16" ht="306" x14ac:dyDescent="0.2">
      <c r="A17" t="s">
        <v>76</v>
      </c>
      <c r="E17" s="28" t="s">
        <v>633</v>
      </c>
    </row>
    <row r="18" spans="1:16" x14ac:dyDescent="0.2">
      <c r="A18" s="19" t="s">
        <v>68</v>
      </c>
      <c r="B18" s="23" t="s">
        <v>59</v>
      </c>
      <c r="C18" s="23" t="s">
        <v>493</v>
      </c>
      <c r="D18" s="19" t="s">
        <v>70</v>
      </c>
      <c r="E18" s="24" t="s">
        <v>494</v>
      </c>
      <c r="F18" s="25" t="s">
        <v>112</v>
      </c>
      <c r="G18" s="26">
        <v>0.3</v>
      </c>
      <c r="H18" s="26">
        <v>0</v>
      </c>
      <c r="I18" s="26">
        <f>ROUND(ROUND(H18,2)*ROUND(G18,2),2)</f>
        <v>0</v>
      </c>
      <c r="J18" s="25" t="s">
        <v>135</v>
      </c>
      <c r="O18">
        <f>(I18*21)/100</f>
        <v>0</v>
      </c>
      <c r="P18" t="s">
        <v>34</v>
      </c>
    </row>
    <row r="19" spans="1:16" ht="25.5" x14ac:dyDescent="0.2">
      <c r="A19" s="27" t="s">
        <v>73</v>
      </c>
      <c r="E19" s="28" t="s">
        <v>634</v>
      </c>
    </row>
    <row r="20" spans="1:16" x14ac:dyDescent="0.2">
      <c r="A20" s="29" t="s">
        <v>75</v>
      </c>
      <c r="E20" s="30" t="s">
        <v>70</v>
      </c>
    </row>
    <row r="21" spans="1:16" ht="318.75" x14ac:dyDescent="0.2">
      <c r="A21" t="s">
        <v>76</v>
      </c>
      <c r="E21" s="28" t="s">
        <v>576</v>
      </c>
    </row>
    <row r="22" spans="1:16" x14ac:dyDescent="0.2">
      <c r="A22" s="19" t="s">
        <v>68</v>
      </c>
      <c r="B22" s="23" t="s">
        <v>60</v>
      </c>
      <c r="C22" s="23" t="s">
        <v>498</v>
      </c>
      <c r="D22" s="19" t="s">
        <v>70</v>
      </c>
      <c r="E22" s="24" t="s">
        <v>499</v>
      </c>
      <c r="F22" s="25" t="s">
        <v>112</v>
      </c>
      <c r="G22" s="26">
        <v>117.85</v>
      </c>
      <c r="H22" s="26">
        <v>0</v>
      </c>
      <c r="I22" s="26">
        <f>ROUND(ROUND(H22,2)*ROUND(G22,2),2)</f>
        <v>0</v>
      </c>
      <c r="J22" s="25" t="s">
        <v>135</v>
      </c>
      <c r="O22">
        <f>(I22*21)/100</f>
        <v>0</v>
      </c>
      <c r="P22" t="s">
        <v>34</v>
      </c>
    </row>
    <row r="23" spans="1:16" ht="140.25" x14ac:dyDescent="0.2">
      <c r="A23" s="27" t="s">
        <v>73</v>
      </c>
      <c r="E23" s="28" t="s">
        <v>635</v>
      </c>
    </row>
    <row r="24" spans="1:16" ht="114.75" x14ac:dyDescent="0.2">
      <c r="A24" s="29" t="s">
        <v>75</v>
      </c>
      <c r="E24" s="30" t="s">
        <v>636</v>
      </c>
    </row>
    <row r="25" spans="1:16" ht="306" x14ac:dyDescent="0.2">
      <c r="A25" t="s">
        <v>76</v>
      </c>
      <c r="E25" s="28" t="s">
        <v>492</v>
      </c>
    </row>
    <row r="26" spans="1:16" x14ac:dyDescent="0.2">
      <c r="A26" s="19" t="s">
        <v>68</v>
      </c>
      <c r="B26" s="23" t="s">
        <v>61</v>
      </c>
      <c r="C26" s="23" t="s">
        <v>502</v>
      </c>
      <c r="D26" s="19" t="s">
        <v>70</v>
      </c>
      <c r="E26" s="24" t="s">
        <v>503</v>
      </c>
      <c r="F26" s="25" t="s">
        <v>112</v>
      </c>
      <c r="G26" s="26">
        <v>76.94</v>
      </c>
      <c r="H26" s="26">
        <v>0</v>
      </c>
      <c r="I26" s="26">
        <f>ROUND(ROUND(H26,2)*ROUND(G26,2),2)</f>
        <v>0</v>
      </c>
      <c r="J26" s="25" t="s">
        <v>135</v>
      </c>
      <c r="O26">
        <f>(I26*21)/100</f>
        <v>0</v>
      </c>
      <c r="P26" t="s">
        <v>34</v>
      </c>
    </row>
    <row r="27" spans="1:16" ht="38.25" x14ac:dyDescent="0.2">
      <c r="A27" s="27" t="s">
        <v>73</v>
      </c>
      <c r="E27" s="28" t="s">
        <v>637</v>
      </c>
    </row>
    <row r="28" spans="1:16" ht="114.75" x14ac:dyDescent="0.2">
      <c r="A28" s="29" t="s">
        <v>75</v>
      </c>
      <c r="E28" s="30" t="s">
        <v>638</v>
      </c>
    </row>
    <row r="29" spans="1:16" ht="318.75" x14ac:dyDescent="0.2">
      <c r="A29" t="s">
        <v>76</v>
      </c>
      <c r="E29" s="28" t="s">
        <v>576</v>
      </c>
    </row>
    <row r="30" spans="1:16" x14ac:dyDescent="0.2">
      <c r="A30" s="19" t="s">
        <v>68</v>
      </c>
      <c r="B30" s="23" t="s">
        <v>62</v>
      </c>
      <c r="C30" s="23" t="s">
        <v>200</v>
      </c>
      <c r="D30" s="19" t="s">
        <v>70</v>
      </c>
      <c r="E30" s="24" t="s">
        <v>201</v>
      </c>
      <c r="F30" s="25" t="s">
        <v>112</v>
      </c>
      <c r="G30" s="26">
        <v>195.29</v>
      </c>
      <c r="H30" s="26">
        <v>0</v>
      </c>
      <c r="I30" s="26">
        <f>ROUND(ROUND(H30,2)*ROUND(G30,2),2)</f>
        <v>0</v>
      </c>
      <c r="J30" s="25" t="s">
        <v>135</v>
      </c>
      <c r="O30">
        <f>(I30*21)/100</f>
        <v>0</v>
      </c>
      <c r="P30" t="s">
        <v>34</v>
      </c>
    </row>
    <row r="31" spans="1:16" x14ac:dyDescent="0.2">
      <c r="A31" s="27" t="s">
        <v>73</v>
      </c>
      <c r="E31" s="28" t="s">
        <v>70</v>
      </c>
    </row>
    <row r="32" spans="1:16" ht="38.25" x14ac:dyDescent="0.2">
      <c r="A32" s="29" t="s">
        <v>75</v>
      </c>
      <c r="E32" s="30" t="s">
        <v>639</v>
      </c>
    </row>
    <row r="33" spans="1:18" ht="191.25" x14ac:dyDescent="0.2">
      <c r="A33" t="s">
        <v>76</v>
      </c>
      <c r="E33" s="28" t="s">
        <v>204</v>
      </c>
    </row>
    <row r="34" spans="1:18" x14ac:dyDescent="0.2">
      <c r="A34" s="19" t="s">
        <v>68</v>
      </c>
      <c r="B34" s="23" t="s">
        <v>93</v>
      </c>
      <c r="C34" s="23" t="s">
        <v>511</v>
      </c>
      <c r="D34" s="19" t="s">
        <v>70</v>
      </c>
      <c r="E34" s="24" t="s">
        <v>512</v>
      </c>
      <c r="F34" s="25" t="s">
        <v>112</v>
      </c>
      <c r="G34" s="26">
        <v>118.14</v>
      </c>
      <c r="H34" s="26">
        <v>0</v>
      </c>
      <c r="I34" s="26">
        <f>ROUND(ROUND(H34,2)*ROUND(G34,2),2)</f>
        <v>0</v>
      </c>
      <c r="J34" s="25" t="s">
        <v>135</v>
      </c>
      <c r="O34">
        <f>(I34*21)/100</f>
        <v>0</v>
      </c>
      <c r="P34" t="s">
        <v>34</v>
      </c>
    </row>
    <row r="35" spans="1:18" ht="25.5" x14ac:dyDescent="0.2">
      <c r="A35" s="27" t="s">
        <v>73</v>
      </c>
      <c r="E35" s="28" t="s">
        <v>640</v>
      </c>
    </row>
    <row r="36" spans="1:18" x14ac:dyDescent="0.2">
      <c r="A36" s="29" t="s">
        <v>75</v>
      </c>
      <c r="E36" s="30" t="s">
        <v>641</v>
      </c>
    </row>
    <row r="37" spans="1:18" ht="229.5" x14ac:dyDescent="0.2">
      <c r="A37" t="s">
        <v>76</v>
      </c>
      <c r="E37" s="28" t="s">
        <v>515</v>
      </c>
    </row>
    <row r="38" spans="1:18" x14ac:dyDescent="0.2">
      <c r="A38" s="19" t="s">
        <v>68</v>
      </c>
      <c r="B38" s="23" t="s">
        <v>99</v>
      </c>
      <c r="C38" s="23" t="s">
        <v>211</v>
      </c>
      <c r="D38" s="19" t="s">
        <v>70</v>
      </c>
      <c r="E38" s="24" t="s">
        <v>212</v>
      </c>
      <c r="F38" s="25" t="s">
        <v>112</v>
      </c>
      <c r="G38" s="26">
        <v>26.56</v>
      </c>
      <c r="H38" s="26">
        <v>0</v>
      </c>
      <c r="I38" s="26">
        <f>ROUND(ROUND(H38,2)*ROUND(G38,2),2)</f>
        <v>0</v>
      </c>
      <c r="J38" s="25" t="s">
        <v>135</v>
      </c>
      <c r="O38">
        <f>(I38*21)/100</f>
        <v>0</v>
      </c>
      <c r="P38" t="s">
        <v>34</v>
      </c>
    </row>
    <row r="39" spans="1:18" x14ac:dyDescent="0.2">
      <c r="A39" s="27" t="s">
        <v>73</v>
      </c>
      <c r="E39" s="28" t="s">
        <v>642</v>
      </c>
    </row>
    <row r="40" spans="1:18" ht="63.75" x14ac:dyDescent="0.2">
      <c r="A40" s="29" t="s">
        <v>75</v>
      </c>
      <c r="E40" s="30" t="s">
        <v>643</v>
      </c>
    </row>
    <row r="41" spans="1:18" ht="229.5" x14ac:dyDescent="0.2">
      <c r="A41" t="s">
        <v>76</v>
      </c>
      <c r="E41" s="28" t="s">
        <v>214</v>
      </c>
    </row>
    <row r="42" spans="1:18" ht="12.75" customHeight="1" x14ac:dyDescent="0.2">
      <c r="A42" s="2" t="s">
        <v>66</v>
      </c>
      <c r="B42" s="2"/>
      <c r="C42" s="32" t="s">
        <v>34</v>
      </c>
      <c r="D42" s="2"/>
      <c r="E42" s="21" t="s">
        <v>28</v>
      </c>
      <c r="F42" s="2"/>
      <c r="G42" s="2"/>
      <c r="H42" s="2"/>
      <c r="I42" s="33">
        <f>0+Q42</f>
        <v>0</v>
      </c>
      <c r="J42" s="2"/>
      <c r="O42">
        <f>0+R42</f>
        <v>0</v>
      </c>
      <c r="Q42">
        <f>0+I43</f>
        <v>0</v>
      </c>
      <c r="R42">
        <f>0+O43</f>
        <v>0</v>
      </c>
    </row>
    <row r="43" spans="1:18" x14ac:dyDescent="0.2">
      <c r="A43" s="19" t="s">
        <v>68</v>
      </c>
      <c r="B43" s="23" t="s">
        <v>63</v>
      </c>
      <c r="C43" s="23" t="s">
        <v>644</v>
      </c>
      <c r="D43" s="19" t="s">
        <v>70</v>
      </c>
      <c r="E43" s="24" t="s">
        <v>645</v>
      </c>
      <c r="F43" s="25" t="s">
        <v>112</v>
      </c>
      <c r="G43" s="26">
        <v>0.3</v>
      </c>
      <c r="H43" s="26">
        <v>0</v>
      </c>
      <c r="I43" s="26">
        <f>ROUND(ROUND(H43,2)*ROUND(G43,2),2)</f>
        <v>0</v>
      </c>
      <c r="J43" s="25" t="s">
        <v>135</v>
      </c>
      <c r="O43">
        <f>(I43*21)/100</f>
        <v>0</v>
      </c>
      <c r="P43" t="s">
        <v>34</v>
      </c>
    </row>
    <row r="44" spans="1:18" x14ac:dyDescent="0.2">
      <c r="A44" s="27" t="s">
        <v>73</v>
      </c>
      <c r="E44" s="28" t="s">
        <v>646</v>
      </c>
    </row>
    <row r="45" spans="1:18" x14ac:dyDescent="0.2">
      <c r="A45" s="29" t="s">
        <v>75</v>
      </c>
      <c r="E45" s="30" t="s">
        <v>70</v>
      </c>
    </row>
    <row r="46" spans="1:18" ht="369.75" x14ac:dyDescent="0.2">
      <c r="A46" t="s">
        <v>76</v>
      </c>
      <c r="E46" s="28" t="s">
        <v>647</v>
      </c>
    </row>
    <row r="47" spans="1:18" ht="12.75" customHeight="1" x14ac:dyDescent="0.2">
      <c r="A47" s="2" t="s">
        <v>66</v>
      </c>
      <c r="B47" s="2"/>
      <c r="C47" s="32" t="s">
        <v>60</v>
      </c>
      <c r="D47" s="2"/>
      <c r="E47" s="21" t="s">
        <v>469</v>
      </c>
      <c r="F47" s="2"/>
      <c r="G47" s="2"/>
      <c r="H47" s="2"/>
      <c r="I47" s="33">
        <f>0+Q47</f>
        <v>0</v>
      </c>
      <c r="J47" s="2"/>
      <c r="O47">
        <f>0+R47</f>
        <v>0</v>
      </c>
      <c r="Q47">
        <f>0+I48+I52</f>
        <v>0</v>
      </c>
      <c r="R47">
        <f>0+O48+O52</f>
        <v>0</v>
      </c>
    </row>
    <row r="48" spans="1:18" x14ac:dyDescent="0.2">
      <c r="A48" s="19" t="s">
        <v>68</v>
      </c>
      <c r="B48" s="23" t="s">
        <v>64</v>
      </c>
      <c r="C48" s="23" t="s">
        <v>470</v>
      </c>
      <c r="D48" s="19" t="s">
        <v>79</v>
      </c>
      <c r="E48" s="24" t="s">
        <v>471</v>
      </c>
      <c r="F48" s="25" t="s">
        <v>112</v>
      </c>
      <c r="G48" s="26">
        <v>3.96</v>
      </c>
      <c r="H48" s="26">
        <v>0</v>
      </c>
      <c r="I48" s="26">
        <f>ROUND(ROUND(H48,2)*ROUND(G48,2),2)</f>
        <v>0</v>
      </c>
      <c r="J48" s="25" t="s">
        <v>135</v>
      </c>
      <c r="O48">
        <f>(I48*21)/100</f>
        <v>0</v>
      </c>
      <c r="P48" t="s">
        <v>34</v>
      </c>
    </row>
    <row r="49" spans="1:18" x14ac:dyDescent="0.2">
      <c r="A49" s="27" t="s">
        <v>73</v>
      </c>
      <c r="E49" s="28" t="s">
        <v>648</v>
      </c>
    </row>
    <row r="50" spans="1:18" ht="63.75" x14ac:dyDescent="0.2">
      <c r="A50" s="29" t="s">
        <v>75</v>
      </c>
      <c r="E50" s="30" t="s">
        <v>649</v>
      </c>
    </row>
    <row r="51" spans="1:18" ht="369.75" x14ac:dyDescent="0.2">
      <c r="A51" t="s">
        <v>76</v>
      </c>
      <c r="E51" s="28" t="s">
        <v>464</v>
      </c>
    </row>
    <row r="52" spans="1:18" x14ac:dyDescent="0.2">
      <c r="A52" s="19" t="s">
        <v>68</v>
      </c>
      <c r="B52" s="23" t="s">
        <v>65</v>
      </c>
      <c r="C52" s="23" t="s">
        <v>470</v>
      </c>
      <c r="D52" s="19" t="s">
        <v>83</v>
      </c>
      <c r="E52" s="24" t="s">
        <v>471</v>
      </c>
      <c r="F52" s="25" t="s">
        <v>112</v>
      </c>
      <c r="G52" s="26">
        <v>12.43</v>
      </c>
      <c r="H52" s="26">
        <v>0</v>
      </c>
      <c r="I52" s="26">
        <f>ROUND(ROUND(H52,2)*ROUND(G52,2),2)</f>
        <v>0</v>
      </c>
      <c r="J52" s="25" t="s">
        <v>135</v>
      </c>
      <c r="O52">
        <f>(I52*21)/100</f>
        <v>0</v>
      </c>
      <c r="P52" t="s">
        <v>34</v>
      </c>
    </row>
    <row r="53" spans="1:18" x14ac:dyDescent="0.2">
      <c r="A53" s="27" t="s">
        <v>73</v>
      </c>
      <c r="E53" s="28" t="s">
        <v>650</v>
      </c>
    </row>
    <row r="54" spans="1:18" ht="63.75" x14ac:dyDescent="0.2">
      <c r="A54" s="29" t="s">
        <v>75</v>
      </c>
      <c r="E54" s="30" t="s">
        <v>651</v>
      </c>
    </row>
    <row r="55" spans="1:18" ht="369.75" x14ac:dyDescent="0.2">
      <c r="A55" t="s">
        <v>76</v>
      </c>
      <c r="E55" s="28" t="s">
        <v>652</v>
      </c>
    </row>
    <row r="56" spans="1:18" ht="12.75" customHeight="1" x14ac:dyDescent="0.2">
      <c r="A56" s="2" t="s">
        <v>66</v>
      </c>
      <c r="B56" s="2"/>
      <c r="C56" s="32" t="s">
        <v>93</v>
      </c>
      <c r="D56" s="2"/>
      <c r="E56" s="21" t="s">
        <v>477</v>
      </c>
      <c r="F56" s="2"/>
      <c r="G56" s="2"/>
      <c r="H56" s="2"/>
      <c r="I56" s="33">
        <f>0+Q56</f>
        <v>0</v>
      </c>
      <c r="J56" s="2"/>
      <c r="O56">
        <f>0+R56</f>
        <v>0</v>
      </c>
      <c r="Q56">
        <f>0+I57+I61+I65+I69+I73+I77+I81+I85+I89+I93+I97+I101+I105+I109+I113+I117+I121+I125+I129+I133+I137+I141+I145</f>
        <v>0</v>
      </c>
      <c r="R56">
        <f>0+O57+O61+O65+O69+O73+O77+O81+O85+O89+O93+O97+O101+O105+O109+O113+O117+O121+O125+O129+O133+O137+O141+O145</f>
        <v>0</v>
      </c>
    </row>
    <row r="57" spans="1:18" ht="25.5" x14ac:dyDescent="0.2">
      <c r="A57" s="19" t="s">
        <v>68</v>
      </c>
      <c r="B57" s="23" t="s">
        <v>153</v>
      </c>
      <c r="C57" s="23" t="s">
        <v>653</v>
      </c>
      <c r="D57" s="19" t="s">
        <v>70</v>
      </c>
      <c r="E57" s="24" t="s">
        <v>654</v>
      </c>
      <c r="F57" s="25" t="s">
        <v>81</v>
      </c>
      <c r="G57" s="26">
        <v>2</v>
      </c>
      <c r="H57" s="26">
        <v>0</v>
      </c>
      <c r="I57" s="26">
        <f>ROUND(ROUND(H57,2)*ROUND(G57,2),2)</f>
        <v>0</v>
      </c>
      <c r="J57" s="25" t="s">
        <v>135</v>
      </c>
      <c r="O57">
        <f>(I57*21)/100</f>
        <v>0</v>
      </c>
      <c r="P57" t="s">
        <v>34</v>
      </c>
    </row>
    <row r="58" spans="1:18" x14ac:dyDescent="0.2">
      <c r="A58" s="27" t="s">
        <v>73</v>
      </c>
      <c r="E58" s="28" t="s">
        <v>655</v>
      </c>
    </row>
    <row r="59" spans="1:18" x14ac:dyDescent="0.2">
      <c r="A59" s="29" t="s">
        <v>75</v>
      </c>
      <c r="E59" s="30" t="s">
        <v>70</v>
      </c>
    </row>
    <row r="60" spans="1:18" ht="76.5" x14ac:dyDescent="0.2">
      <c r="A60" t="s">
        <v>76</v>
      </c>
      <c r="E60" s="28" t="s">
        <v>656</v>
      </c>
    </row>
    <row r="61" spans="1:18" ht="25.5" x14ac:dyDescent="0.2">
      <c r="A61" s="19" t="s">
        <v>68</v>
      </c>
      <c r="B61" s="23" t="s">
        <v>159</v>
      </c>
      <c r="C61" s="23" t="s">
        <v>657</v>
      </c>
      <c r="D61" s="19" t="s">
        <v>70</v>
      </c>
      <c r="E61" s="24" t="s">
        <v>658</v>
      </c>
      <c r="F61" s="25" t="s">
        <v>156</v>
      </c>
      <c r="G61" s="26">
        <v>6</v>
      </c>
      <c r="H61" s="26">
        <v>0</v>
      </c>
      <c r="I61" s="26">
        <f>ROUND(ROUND(H61,2)*ROUND(G61,2),2)</f>
        <v>0</v>
      </c>
      <c r="J61" s="25" t="s">
        <v>135</v>
      </c>
      <c r="O61">
        <f>(I61*21)/100</f>
        <v>0</v>
      </c>
      <c r="P61" t="s">
        <v>34</v>
      </c>
    </row>
    <row r="62" spans="1:18" x14ac:dyDescent="0.2">
      <c r="A62" s="27" t="s">
        <v>73</v>
      </c>
      <c r="E62" s="28" t="s">
        <v>659</v>
      </c>
    </row>
    <row r="63" spans="1:18" x14ac:dyDescent="0.2">
      <c r="A63" s="29" t="s">
        <v>75</v>
      </c>
      <c r="E63" s="30" t="s">
        <v>660</v>
      </c>
    </row>
    <row r="64" spans="1:18" ht="114.75" x14ac:dyDescent="0.2">
      <c r="A64" t="s">
        <v>76</v>
      </c>
      <c r="E64" s="28" t="s">
        <v>661</v>
      </c>
    </row>
    <row r="65" spans="1:16" x14ac:dyDescent="0.2">
      <c r="A65" s="19" t="s">
        <v>68</v>
      </c>
      <c r="B65" s="23" t="s">
        <v>166</v>
      </c>
      <c r="C65" s="23" t="s">
        <v>662</v>
      </c>
      <c r="D65" s="19" t="s">
        <v>70</v>
      </c>
      <c r="E65" s="24" t="s">
        <v>663</v>
      </c>
      <c r="F65" s="25" t="s">
        <v>156</v>
      </c>
      <c r="G65" s="26">
        <v>8</v>
      </c>
      <c r="H65" s="26">
        <v>0</v>
      </c>
      <c r="I65" s="26">
        <f>ROUND(ROUND(H65,2)*ROUND(G65,2),2)</f>
        <v>0</v>
      </c>
      <c r="J65" s="25" t="s">
        <v>135</v>
      </c>
      <c r="O65">
        <f>(I65*21)/100</f>
        <v>0</v>
      </c>
      <c r="P65" t="s">
        <v>34</v>
      </c>
    </row>
    <row r="66" spans="1:16" ht="25.5" x14ac:dyDescent="0.2">
      <c r="A66" s="27" t="s">
        <v>73</v>
      </c>
      <c r="E66" s="28" t="s">
        <v>664</v>
      </c>
    </row>
    <row r="67" spans="1:16" x14ac:dyDescent="0.2">
      <c r="A67" s="29" t="s">
        <v>75</v>
      </c>
      <c r="E67" s="30" t="s">
        <v>70</v>
      </c>
    </row>
    <row r="68" spans="1:16" ht="102" x14ac:dyDescent="0.2">
      <c r="A68" t="s">
        <v>76</v>
      </c>
      <c r="E68" s="28" t="s">
        <v>665</v>
      </c>
    </row>
    <row r="69" spans="1:16" x14ac:dyDescent="0.2">
      <c r="A69" s="19" t="s">
        <v>68</v>
      </c>
      <c r="B69" s="23" t="s">
        <v>171</v>
      </c>
      <c r="C69" s="23" t="s">
        <v>666</v>
      </c>
      <c r="D69" s="19" t="s">
        <v>70</v>
      </c>
      <c r="E69" s="24" t="s">
        <v>667</v>
      </c>
      <c r="F69" s="25" t="s">
        <v>156</v>
      </c>
      <c r="G69" s="26">
        <v>181</v>
      </c>
      <c r="H69" s="26">
        <v>0</v>
      </c>
      <c r="I69" s="26">
        <f>ROUND(ROUND(H69,2)*ROUND(G69,2),2)</f>
        <v>0</v>
      </c>
      <c r="J69" s="25" t="s">
        <v>135</v>
      </c>
      <c r="O69">
        <f>(I69*21)/100</f>
        <v>0</v>
      </c>
      <c r="P69" t="s">
        <v>34</v>
      </c>
    </row>
    <row r="70" spans="1:16" ht="63.75" x14ac:dyDescent="0.2">
      <c r="A70" s="27" t="s">
        <v>73</v>
      </c>
      <c r="E70" s="28" t="s">
        <v>668</v>
      </c>
    </row>
    <row r="71" spans="1:16" x14ac:dyDescent="0.2">
      <c r="A71" s="29" t="s">
        <v>75</v>
      </c>
      <c r="E71" s="30" t="s">
        <v>669</v>
      </c>
    </row>
    <row r="72" spans="1:16" ht="102" x14ac:dyDescent="0.2">
      <c r="A72" t="s">
        <v>76</v>
      </c>
      <c r="E72" s="28" t="s">
        <v>665</v>
      </c>
    </row>
    <row r="73" spans="1:16" x14ac:dyDescent="0.2">
      <c r="A73" s="19" t="s">
        <v>68</v>
      </c>
      <c r="B73" s="23" t="s">
        <v>175</v>
      </c>
      <c r="C73" s="23" t="s">
        <v>670</v>
      </c>
      <c r="D73" s="19" t="s">
        <v>70</v>
      </c>
      <c r="E73" s="24" t="s">
        <v>671</v>
      </c>
      <c r="F73" s="25" t="s">
        <v>156</v>
      </c>
      <c r="G73" s="26">
        <v>36</v>
      </c>
      <c r="H73" s="26">
        <v>0</v>
      </c>
      <c r="I73" s="26">
        <f>ROUND(ROUND(H73,2)*ROUND(G73,2),2)</f>
        <v>0</v>
      </c>
      <c r="J73" s="25" t="s">
        <v>135</v>
      </c>
      <c r="O73">
        <f>(I73*21)/100</f>
        <v>0</v>
      </c>
      <c r="P73" t="s">
        <v>34</v>
      </c>
    </row>
    <row r="74" spans="1:16" ht="25.5" x14ac:dyDescent="0.2">
      <c r="A74" s="27" t="s">
        <v>73</v>
      </c>
      <c r="E74" s="28" t="s">
        <v>672</v>
      </c>
    </row>
    <row r="75" spans="1:16" x14ac:dyDescent="0.2">
      <c r="A75" s="29" t="s">
        <v>75</v>
      </c>
      <c r="E75" s="30" t="s">
        <v>673</v>
      </c>
    </row>
    <row r="76" spans="1:16" ht="102" x14ac:dyDescent="0.2">
      <c r="A76" t="s">
        <v>76</v>
      </c>
      <c r="E76" s="28" t="s">
        <v>674</v>
      </c>
    </row>
    <row r="77" spans="1:16" x14ac:dyDescent="0.2">
      <c r="A77" s="19" t="s">
        <v>68</v>
      </c>
      <c r="B77" s="23" t="s">
        <v>181</v>
      </c>
      <c r="C77" s="23" t="s">
        <v>675</v>
      </c>
      <c r="D77" s="19" t="s">
        <v>70</v>
      </c>
      <c r="E77" s="24" t="s">
        <v>676</v>
      </c>
      <c r="F77" s="25" t="s">
        <v>156</v>
      </c>
      <c r="G77" s="26">
        <v>217</v>
      </c>
      <c r="H77" s="26">
        <v>0</v>
      </c>
      <c r="I77" s="26">
        <f>ROUND(ROUND(H77,2)*ROUND(G77,2),2)</f>
        <v>0</v>
      </c>
      <c r="J77" s="25" t="s">
        <v>135</v>
      </c>
      <c r="O77">
        <f>(I77*21)/100</f>
        <v>0</v>
      </c>
      <c r="P77" t="s">
        <v>34</v>
      </c>
    </row>
    <row r="78" spans="1:16" x14ac:dyDescent="0.2">
      <c r="A78" s="27" t="s">
        <v>73</v>
      </c>
      <c r="E78" s="28" t="s">
        <v>677</v>
      </c>
    </row>
    <row r="79" spans="1:16" x14ac:dyDescent="0.2">
      <c r="A79" s="29" t="s">
        <v>75</v>
      </c>
      <c r="E79" s="30" t="s">
        <v>678</v>
      </c>
    </row>
    <row r="80" spans="1:16" ht="140.25" x14ac:dyDescent="0.2">
      <c r="A80" t="s">
        <v>76</v>
      </c>
      <c r="E80" s="28" t="s">
        <v>679</v>
      </c>
    </row>
    <row r="81" spans="1:16" ht="25.5" x14ac:dyDescent="0.2">
      <c r="A81" s="19" t="s">
        <v>68</v>
      </c>
      <c r="B81" s="23" t="s">
        <v>187</v>
      </c>
      <c r="C81" s="23" t="s">
        <v>680</v>
      </c>
      <c r="D81" s="19" t="s">
        <v>70</v>
      </c>
      <c r="E81" s="24" t="s">
        <v>681</v>
      </c>
      <c r="F81" s="25" t="s">
        <v>81</v>
      </c>
      <c r="G81" s="26">
        <v>6</v>
      </c>
      <c r="H81" s="26">
        <v>0</v>
      </c>
      <c r="I81" s="26">
        <f>ROUND(ROUND(H81,2)*ROUND(G81,2),2)</f>
        <v>0</v>
      </c>
      <c r="J81" s="25" t="s">
        <v>135</v>
      </c>
      <c r="O81">
        <f>(I81*21)/100</f>
        <v>0</v>
      </c>
      <c r="P81" t="s">
        <v>34</v>
      </c>
    </row>
    <row r="82" spans="1:16" ht="25.5" x14ac:dyDescent="0.2">
      <c r="A82" s="27" t="s">
        <v>73</v>
      </c>
      <c r="E82" s="28" t="s">
        <v>682</v>
      </c>
    </row>
    <row r="83" spans="1:16" x14ac:dyDescent="0.2">
      <c r="A83" s="29" t="s">
        <v>75</v>
      </c>
      <c r="E83" s="30" t="s">
        <v>70</v>
      </c>
    </row>
    <row r="84" spans="1:16" ht="114.75" x14ac:dyDescent="0.2">
      <c r="A84" t="s">
        <v>76</v>
      </c>
      <c r="E84" s="28" t="s">
        <v>661</v>
      </c>
    </row>
    <row r="85" spans="1:16" x14ac:dyDescent="0.2">
      <c r="A85" s="19" t="s">
        <v>68</v>
      </c>
      <c r="B85" s="23" t="s">
        <v>193</v>
      </c>
      <c r="C85" s="23" t="s">
        <v>683</v>
      </c>
      <c r="D85" s="19" t="s">
        <v>70</v>
      </c>
      <c r="E85" s="24" t="s">
        <v>684</v>
      </c>
      <c r="F85" s="25" t="s">
        <v>156</v>
      </c>
      <c r="G85" s="26">
        <v>199</v>
      </c>
      <c r="H85" s="26">
        <v>0</v>
      </c>
      <c r="I85" s="26">
        <f>ROUND(ROUND(H85,2)*ROUND(G85,2),2)</f>
        <v>0</v>
      </c>
      <c r="J85" s="25" t="s">
        <v>135</v>
      </c>
      <c r="O85">
        <f>(I85*21)/100</f>
        <v>0</v>
      </c>
      <c r="P85" t="s">
        <v>34</v>
      </c>
    </row>
    <row r="86" spans="1:16" ht="76.5" x14ac:dyDescent="0.2">
      <c r="A86" s="27" t="s">
        <v>73</v>
      </c>
      <c r="E86" s="28" t="s">
        <v>685</v>
      </c>
    </row>
    <row r="87" spans="1:16" x14ac:dyDescent="0.2">
      <c r="A87" s="29" t="s">
        <v>75</v>
      </c>
      <c r="E87" s="30" t="s">
        <v>686</v>
      </c>
    </row>
    <row r="88" spans="1:16" ht="25.5" x14ac:dyDescent="0.2">
      <c r="A88" t="s">
        <v>76</v>
      </c>
      <c r="E88" s="28" t="s">
        <v>687</v>
      </c>
    </row>
    <row r="89" spans="1:16" x14ac:dyDescent="0.2">
      <c r="A89" s="19" t="s">
        <v>68</v>
      </c>
      <c r="B89" s="23" t="s">
        <v>199</v>
      </c>
      <c r="C89" s="23" t="s">
        <v>688</v>
      </c>
      <c r="D89" s="19" t="s">
        <v>70</v>
      </c>
      <c r="E89" s="24" t="s">
        <v>689</v>
      </c>
      <c r="F89" s="25" t="s">
        <v>156</v>
      </c>
      <c r="G89" s="26">
        <v>10</v>
      </c>
      <c r="H89" s="26">
        <v>0</v>
      </c>
      <c r="I89" s="26">
        <f>ROUND(ROUND(H89,2)*ROUND(G89,2),2)</f>
        <v>0</v>
      </c>
      <c r="J89" s="25" t="s">
        <v>135</v>
      </c>
      <c r="O89">
        <f>(I89*21)/100</f>
        <v>0</v>
      </c>
      <c r="P89" t="s">
        <v>34</v>
      </c>
    </row>
    <row r="90" spans="1:16" x14ac:dyDescent="0.2">
      <c r="A90" s="27" t="s">
        <v>73</v>
      </c>
      <c r="E90" s="28" t="s">
        <v>690</v>
      </c>
    </row>
    <row r="91" spans="1:16" x14ac:dyDescent="0.2">
      <c r="A91" s="29" t="s">
        <v>75</v>
      </c>
      <c r="E91" s="30" t="s">
        <v>691</v>
      </c>
    </row>
    <row r="92" spans="1:16" ht="102" x14ac:dyDescent="0.2">
      <c r="A92" t="s">
        <v>76</v>
      </c>
      <c r="E92" s="28" t="s">
        <v>692</v>
      </c>
    </row>
    <row r="93" spans="1:16" x14ac:dyDescent="0.2">
      <c r="A93" s="19" t="s">
        <v>68</v>
      </c>
      <c r="B93" s="23" t="s">
        <v>205</v>
      </c>
      <c r="C93" s="23" t="s">
        <v>693</v>
      </c>
      <c r="D93" s="19" t="s">
        <v>70</v>
      </c>
      <c r="E93" s="24" t="s">
        <v>694</v>
      </c>
      <c r="F93" s="25" t="s">
        <v>156</v>
      </c>
      <c r="G93" s="26">
        <v>313</v>
      </c>
      <c r="H93" s="26">
        <v>0</v>
      </c>
      <c r="I93" s="26">
        <f>ROUND(ROUND(H93,2)*ROUND(G93,2),2)</f>
        <v>0</v>
      </c>
      <c r="J93" s="25" t="s">
        <v>135</v>
      </c>
      <c r="O93">
        <f>(I93*21)/100</f>
        <v>0</v>
      </c>
      <c r="P93" t="s">
        <v>34</v>
      </c>
    </row>
    <row r="94" spans="1:16" x14ac:dyDescent="0.2">
      <c r="A94" s="27" t="s">
        <v>73</v>
      </c>
      <c r="E94" s="28" t="s">
        <v>695</v>
      </c>
    </row>
    <row r="95" spans="1:16" x14ac:dyDescent="0.2">
      <c r="A95" s="29" t="s">
        <v>75</v>
      </c>
      <c r="E95" s="30" t="s">
        <v>696</v>
      </c>
    </row>
    <row r="96" spans="1:16" ht="127.5" x14ac:dyDescent="0.2">
      <c r="A96" t="s">
        <v>76</v>
      </c>
      <c r="E96" s="28" t="s">
        <v>697</v>
      </c>
    </row>
    <row r="97" spans="1:16" x14ac:dyDescent="0.2">
      <c r="A97" s="19" t="s">
        <v>68</v>
      </c>
      <c r="B97" s="23" t="s">
        <v>210</v>
      </c>
      <c r="C97" s="23" t="s">
        <v>698</v>
      </c>
      <c r="D97" s="19" t="s">
        <v>70</v>
      </c>
      <c r="E97" s="24" t="s">
        <v>699</v>
      </c>
      <c r="F97" s="25" t="s">
        <v>81</v>
      </c>
      <c r="G97" s="26">
        <v>2</v>
      </c>
      <c r="H97" s="26">
        <v>0</v>
      </c>
      <c r="I97" s="26">
        <f>ROUND(ROUND(H97,2)*ROUND(G97,2),2)</f>
        <v>0</v>
      </c>
      <c r="J97" s="25" t="s">
        <v>135</v>
      </c>
      <c r="O97">
        <f>(I97*21)/100</f>
        <v>0</v>
      </c>
      <c r="P97" t="s">
        <v>34</v>
      </c>
    </row>
    <row r="98" spans="1:16" x14ac:dyDescent="0.2">
      <c r="A98" s="27" t="s">
        <v>73</v>
      </c>
      <c r="E98" s="28" t="s">
        <v>700</v>
      </c>
    </row>
    <row r="99" spans="1:16" x14ac:dyDescent="0.2">
      <c r="A99" s="29" t="s">
        <v>75</v>
      </c>
      <c r="E99" s="30" t="s">
        <v>70</v>
      </c>
    </row>
    <row r="100" spans="1:16" ht="76.5" x14ac:dyDescent="0.2">
      <c r="A100" t="s">
        <v>76</v>
      </c>
      <c r="E100" s="28" t="s">
        <v>701</v>
      </c>
    </row>
    <row r="101" spans="1:16" x14ac:dyDescent="0.2">
      <c r="A101" s="19" t="s">
        <v>68</v>
      </c>
      <c r="B101" s="23" t="s">
        <v>215</v>
      </c>
      <c r="C101" s="23" t="s">
        <v>702</v>
      </c>
      <c r="D101" s="19" t="s">
        <v>70</v>
      </c>
      <c r="E101" s="24" t="s">
        <v>703</v>
      </c>
      <c r="F101" s="25" t="s">
        <v>81</v>
      </c>
      <c r="G101" s="26">
        <v>20</v>
      </c>
      <c r="H101" s="26">
        <v>0</v>
      </c>
      <c r="I101" s="26">
        <f>ROUND(ROUND(H101,2)*ROUND(G101,2),2)</f>
        <v>0</v>
      </c>
      <c r="J101" s="25" t="s">
        <v>135</v>
      </c>
      <c r="O101">
        <f>(I101*21)/100</f>
        <v>0</v>
      </c>
      <c r="P101" t="s">
        <v>34</v>
      </c>
    </row>
    <row r="102" spans="1:16" ht="25.5" x14ac:dyDescent="0.2">
      <c r="A102" s="27" t="s">
        <v>73</v>
      </c>
      <c r="E102" s="28" t="s">
        <v>704</v>
      </c>
    </row>
    <row r="103" spans="1:16" x14ac:dyDescent="0.2">
      <c r="A103" s="29" t="s">
        <v>75</v>
      </c>
      <c r="E103" s="30" t="s">
        <v>70</v>
      </c>
    </row>
    <row r="104" spans="1:16" ht="102" x14ac:dyDescent="0.2">
      <c r="A104" t="s">
        <v>76</v>
      </c>
      <c r="E104" s="28" t="s">
        <v>705</v>
      </c>
    </row>
    <row r="105" spans="1:16" ht="25.5" x14ac:dyDescent="0.2">
      <c r="A105" s="19" t="s">
        <v>68</v>
      </c>
      <c r="B105" s="23" t="s">
        <v>221</v>
      </c>
      <c r="C105" s="23" t="s">
        <v>706</v>
      </c>
      <c r="D105" s="19" t="s">
        <v>70</v>
      </c>
      <c r="E105" s="24" t="s">
        <v>707</v>
      </c>
      <c r="F105" s="25" t="s">
        <v>156</v>
      </c>
      <c r="G105" s="26">
        <v>340</v>
      </c>
      <c r="H105" s="26">
        <v>0</v>
      </c>
      <c r="I105" s="26">
        <f>ROUND(ROUND(H105,2)*ROUND(G105,2),2)</f>
        <v>0</v>
      </c>
      <c r="J105" s="25" t="s">
        <v>135</v>
      </c>
      <c r="O105">
        <f>(I105*21)/100</f>
        <v>0</v>
      </c>
      <c r="P105" t="s">
        <v>34</v>
      </c>
    </row>
    <row r="106" spans="1:16" x14ac:dyDescent="0.2">
      <c r="A106" s="27" t="s">
        <v>73</v>
      </c>
      <c r="E106" s="28" t="s">
        <v>708</v>
      </c>
    </row>
    <row r="107" spans="1:16" x14ac:dyDescent="0.2">
      <c r="A107" s="29" t="s">
        <v>75</v>
      </c>
      <c r="E107" s="30" t="s">
        <v>70</v>
      </c>
    </row>
    <row r="108" spans="1:16" ht="89.25" x14ac:dyDescent="0.2">
      <c r="A108" t="s">
        <v>76</v>
      </c>
      <c r="E108" s="28" t="s">
        <v>709</v>
      </c>
    </row>
    <row r="109" spans="1:16" ht="25.5" x14ac:dyDescent="0.2">
      <c r="A109" s="19" t="s">
        <v>68</v>
      </c>
      <c r="B109" s="23" t="s">
        <v>227</v>
      </c>
      <c r="C109" s="23" t="s">
        <v>710</v>
      </c>
      <c r="D109" s="19" t="s">
        <v>70</v>
      </c>
      <c r="E109" s="24" t="s">
        <v>711</v>
      </c>
      <c r="F109" s="25" t="s">
        <v>156</v>
      </c>
      <c r="G109" s="26">
        <v>50</v>
      </c>
      <c r="H109" s="26">
        <v>0</v>
      </c>
      <c r="I109" s="26">
        <f>ROUND(ROUND(H109,2)*ROUND(G109,2),2)</f>
        <v>0</v>
      </c>
      <c r="J109" s="25" t="s">
        <v>135</v>
      </c>
      <c r="O109">
        <f>(I109*21)/100</f>
        <v>0</v>
      </c>
      <c r="P109" t="s">
        <v>34</v>
      </c>
    </row>
    <row r="110" spans="1:16" ht="25.5" x14ac:dyDescent="0.2">
      <c r="A110" s="27" t="s">
        <v>73</v>
      </c>
      <c r="E110" s="28" t="s">
        <v>712</v>
      </c>
    </row>
    <row r="111" spans="1:16" x14ac:dyDescent="0.2">
      <c r="A111" s="29" t="s">
        <v>75</v>
      </c>
      <c r="E111" s="30" t="s">
        <v>70</v>
      </c>
    </row>
    <row r="112" spans="1:16" ht="89.25" x14ac:dyDescent="0.2">
      <c r="A112" t="s">
        <v>76</v>
      </c>
      <c r="E112" s="28" t="s">
        <v>713</v>
      </c>
    </row>
    <row r="113" spans="1:16" ht="25.5" x14ac:dyDescent="0.2">
      <c r="A113" s="19" t="s">
        <v>68</v>
      </c>
      <c r="B113" s="23" t="s">
        <v>233</v>
      </c>
      <c r="C113" s="23" t="s">
        <v>714</v>
      </c>
      <c r="D113" s="19" t="s">
        <v>70</v>
      </c>
      <c r="E113" s="24" t="s">
        <v>715</v>
      </c>
      <c r="F113" s="25" t="s">
        <v>81</v>
      </c>
      <c r="G113" s="26">
        <v>8</v>
      </c>
      <c r="H113" s="26">
        <v>0</v>
      </c>
      <c r="I113" s="26">
        <f>ROUND(ROUND(H113,2)*ROUND(G113,2),2)</f>
        <v>0</v>
      </c>
      <c r="J113" s="25" t="s">
        <v>135</v>
      </c>
      <c r="O113">
        <f>(I113*21)/100</f>
        <v>0</v>
      </c>
      <c r="P113" t="s">
        <v>34</v>
      </c>
    </row>
    <row r="114" spans="1:16" ht="25.5" x14ac:dyDescent="0.2">
      <c r="A114" s="27" t="s">
        <v>73</v>
      </c>
      <c r="E114" s="28" t="s">
        <v>716</v>
      </c>
    </row>
    <row r="115" spans="1:16" x14ac:dyDescent="0.2">
      <c r="A115" s="29" t="s">
        <v>75</v>
      </c>
      <c r="E115" s="30" t="s">
        <v>717</v>
      </c>
    </row>
    <row r="116" spans="1:16" ht="102" x14ac:dyDescent="0.2">
      <c r="A116" t="s">
        <v>76</v>
      </c>
      <c r="E116" s="28" t="s">
        <v>718</v>
      </c>
    </row>
    <row r="117" spans="1:16" x14ac:dyDescent="0.2">
      <c r="A117" s="19" t="s">
        <v>68</v>
      </c>
      <c r="B117" s="23" t="s">
        <v>239</v>
      </c>
      <c r="C117" s="23" t="s">
        <v>719</v>
      </c>
      <c r="D117" s="19" t="s">
        <v>70</v>
      </c>
      <c r="E117" s="24" t="s">
        <v>720</v>
      </c>
      <c r="F117" s="25" t="s">
        <v>156</v>
      </c>
      <c r="G117" s="26">
        <v>3</v>
      </c>
      <c r="H117" s="26">
        <v>0</v>
      </c>
      <c r="I117" s="26">
        <f>ROUND(ROUND(H117,2)*ROUND(G117,2),2)</f>
        <v>0</v>
      </c>
      <c r="J117" s="25" t="s">
        <v>135</v>
      </c>
      <c r="O117">
        <f>(I117*21)/100</f>
        <v>0</v>
      </c>
      <c r="P117" t="s">
        <v>34</v>
      </c>
    </row>
    <row r="118" spans="1:16" x14ac:dyDescent="0.2">
      <c r="A118" s="27" t="s">
        <v>73</v>
      </c>
      <c r="E118" s="28" t="s">
        <v>70</v>
      </c>
    </row>
    <row r="119" spans="1:16" x14ac:dyDescent="0.2">
      <c r="A119" s="29" t="s">
        <v>75</v>
      </c>
      <c r="E119" s="30" t="s">
        <v>70</v>
      </c>
    </row>
    <row r="120" spans="1:16" ht="102" x14ac:dyDescent="0.2">
      <c r="A120" t="s">
        <v>76</v>
      </c>
      <c r="E120" s="28" t="s">
        <v>721</v>
      </c>
    </row>
    <row r="121" spans="1:16" x14ac:dyDescent="0.2">
      <c r="A121" s="19" t="s">
        <v>68</v>
      </c>
      <c r="B121" s="23" t="s">
        <v>245</v>
      </c>
      <c r="C121" s="23" t="s">
        <v>722</v>
      </c>
      <c r="D121" s="19" t="s">
        <v>70</v>
      </c>
      <c r="E121" s="24" t="s">
        <v>723</v>
      </c>
      <c r="F121" s="25" t="s">
        <v>156</v>
      </c>
      <c r="G121" s="26">
        <v>104</v>
      </c>
      <c r="H121" s="26">
        <v>0</v>
      </c>
      <c r="I121" s="26">
        <f>ROUND(ROUND(H121,2)*ROUND(G121,2),2)</f>
        <v>0</v>
      </c>
      <c r="J121" s="25" t="s">
        <v>135</v>
      </c>
      <c r="O121">
        <f>(I121*21)/100</f>
        <v>0</v>
      </c>
      <c r="P121" t="s">
        <v>34</v>
      </c>
    </row>
    <row r="122" spans="1:16" x14ac:dyDescent="0.2">
      <c r="A122" s="27" t="s">
        <v>73</v>
      </c>
      <c r="E122" s="28" t="s">
        <v>70</v>
      </c>
    </row>
    <row r="123" spans="1:16" x14ac:dyDescent="0.2">
      <c r="A123" s="29" t="s">
        <v>75</v>
      </c>
      <c r="E123" s="30" t="s">
        <v>724</v>
      </c>
    </row>
    <row r="124" spans="1:16" ht="76.5" x14ac:dyDescent="0.2">
      <c r="A124" t="s">
        <v>76</v>
      </c>
      <c r="E124" s="28" t="s">
        <v>725</v>
      </c>
    </row>
    <row r="125" spans="1:16" x14ac:dyDescent="0.2">
      <c r="A125" s="19" t="s">
        <v>68</v>
      </c>
      <c r="B125" s="23" t="s">
        <v>251</v>
      </c>
      <c r="C125" s="23" t="s">
        <v>726</v>
      </c>
      <c r="D125" s="19" t="s">
        <v>70</v>
      </c>
      <c r="E125" s="24" t="s">
        <v>727</v>
      </c>
      <c r="F125" s="25" t="s">
        <v>81</v>
      </c>
      <c r="G125" s="26">
        <v>6</v>
      </c>
      <c r="H125" s="26">
        <v>0</v>
      </c>
      <c r="I125" s="26">
        <f>ROUND(ROUND(H125,2)*ROUND(G125,2),2)</f>
        <v>0</v>
      </c>
      <c r="J125" s="25" t="s">
        <v>135</v>
      </c>
      <c r="O125">
        <f>(I125*21)/100</f>
        <v>0</v>
      </c>
      <c r="P125" t="s">
        <v>34</v>
      </c>
    </row>
    <row r="126" spans="1:16" x14ac:dyDescent="0.2">
      <c r="A126" s="27" t="s">
        <v>73</v>
      </c>
      <c r="E126" s="28" t="s">
        <v>728</v>
      </c>
    </row>
    <row r="127" spans="1:16" x14ac:dyDescent="0.2">
      <c r="A127" s="29" t="s">
        <v>75</v>
      </c>
      <c r="E127" s="30" t="s">
        <v>729</v>
      </c>
    </row>
    <row r="128" spans="1:16" ht="89.25" x14ac:dyDescent="0.2">
      <c r="A128" t="s">
        <v>76</v>
      </c>
      <c r="E128" s="28" t="s">
        <v>730</v>
      </c>
    </row>
    <row r="129" spans="1:16" ht="25.5" x14ac:dyDescent="0.2">
      <c r="A129" s="19" t="s">
        <v>68</v>
      </c>
      <c r="B129" s="23" t="s">
        <v>257</v>
      </c>
      <c r="C129" s="23" t="s">
        <v>731</v>
      </c>
      <c r="D129" s="19" t="s">
        <v>70</v>
      </c>
      <c r="E129" s="24" t="s">
        <v>732</v>
      </c>
      <c r="F129" s="25" t="s">
        <v>81</v>
      </c>
      <c r="G129" s="26">
        <v>1</v>
      </c>
      <c r="H129" s="26">
        <v>0</v>
      </c>
      <c r="I129" s="26">
        <f>ROUND(ROUND(H129,2)*ROUND(G129,2),2)</f>
        <v>0</v>
      </c>
      <c r="J129" s="25" t="s">
        <v>135</v>
      </c>
      <c r="O129">
        <f>(I129*21)/100</f>
        <v>0</v>
      </c>
      <c r="P129" t="s">
        <v>34</v>
      </c>
    </row>
    <row r="130" spans="1:16" ht="38.25" x14ac:dyDescent="0.2">
      <c r="A130" s="27" t="s">
        <v>73</v>
      </c>
      <c r="E130" s="28" t="s">
        <v>733</v>
      </c>
    </row>
    <row r="131" spans="1:16" x14ac:dyDescent="0.2">
      <c r="A131" s="29" t="s">
        <v>75</v>
      </c>
      <c r="E131" s="30" t="s">
        <v>70</v>
      </c>
    </row>
    <row r="132" spans="1:16" ht="89.25" x14ac:dyDescent="0.2">
      <c r="A132" t="s">
        <v>76</v>
      </c>
      <c r="E132" s="28" t="s">
        <v>734</v>
      </c>
    </row>
    <row r="133" spans="1:16" ht="25.5" x14ac:dyDescent="0.2">
      <c r="A133" s="19" t="s">
        <v>68</v>
      </c>
      <c r="B133" s="23" t="s">
        <v>263</v>
      </c>
      <c r="C133" s="23" t="s">
        <v>731</v>
      </c>
      <c r="D133" s="19" t="s">
        <v>79</v>
      </c>
      <c r="E133" s="24" t="s">
        <v>732</v>
      </c>
      <c r="F133" s="25" t="s">
        <v>81</v>
      </c>
      <c r="G133" s="26">
        <v>1</v>
      </c>
      <c r="H133" s="26">
        <v>0</v>
      </c>
      <c r="I133" s="26">
        <f>ROUND(ROUND(H133,2)*ROUND(G133,2),2)</f>
        <v>0</v>
      </c>
      <c r="J133" s="25" t="s">
        <v>135</v>
      </c>
      <c r="O133">
        <f>(I133*21)/100</f>
        <v>0</v>
      </c>
      <c r="P133" t="s">
        <v>34</v>
      </c>
    </row>
    <row r="134" spans="1:16" ht="140.25" x14ac:dyDescent="0.2">
      <c r="A134" s="27" t="s">
        <v>73</v>
      </c>
      <c r="E134" s="28" t="s">
        <v>735</v>
      </c>
    </row>
    <row r="135" spans="1:16" x14ac:dyDescent="0.2">
      <c r="A135" s="29" t="s">
        <v>75</v>
      </c>
      <c r="E135" s="30" t="s">
        <v>70</v>
      </c>
    </row>
    <row r="136" spans="1:16" ht="89.25" x14ac:dyDescent="0.2">
      <c r="A136" t="s">
        <v>76</v>
      </c>
      <c r="E136" s="28" t="s">
        <v>734</v>
      </c>
    </row>
    <row r="137" spans="1:16" ht="25.5" x14ac:dyDescent="0.2">
      <c r="A137" s="19" t="s">
        <v>68</v>
      </c>
      <c r="B137" s="23" t="s">
        <v>268</v>
      </c>
      <c r="C137" s="23" t="s">
        <v>736</v>
      </c>
      <c r="D137" s="19" t="s">
        <v>70</v>
      </c>
      <c r="E137" s="24" t="s">
        <v>737</v>
      </c>
      <c r="F137" s="25" t="s">
        <v>81</v>
      </c>
      <c r="G137" s="26">
        <v>1</v>
      </c>
      <c r="H137" s="26">
        <v>0</v>
      </c>
      <c r="I137" s="26">
        <f>ROUND(ROUND(H137,2)*ROUND(G137,2),2)</f>
        <v>0</v>
      </c>
      <c r="J137" s="25" t="s">
        <v>135</v>
      </c>
      <c r="O137">
        <f>(I137*21)/100</f>
        <v>0</v>
      </c>
      <c r="P137" t="s">
        <v>34</v>
      </c>
    </row>
    <row r="138" spans="1:16" x14ac:dyDescent="0.2">
      <c r="A138" s="27" t="s">
        <v>73</v>
      </c>
      <c r="E138" s="28" t="s">
        <v>738</v>
      </c>
    </row>
    <row r="139" spans="1:16" x14ac:dyDescent="0.2">
      <c r="A139" s="29" t="s">
        <v>75</v>
      </c>
      <c r="E139" s="30" t="s">
        <v>70</v>
      </c>
    </row>
    <row r="140" spans="1:16" ht="114.75" x14ac:dyDescent="0.2">
      <c r="A140" t="s">
        <v>76</v>
      </c>
      <c r="E140" s="28" t="s">
        <v>739</v>
      </c>
    </row>
    <row r="141" spans="1:16" x14ac:dyDescent="0.2">
      <c r="A141" s="19" t="s">
        <v>68</v>
      </c>
      <c r="B141" s="23" t="s">
        <v>274</v>
      </c>
      <c r="C141" s="23" t="s">
        <v>740</v>
      </c>
      <c r="D141" s="19" t="s">
        <v>70</v>
      </c>
      <c r="E141" s="24" t="s">
        <v>741</v>
      </c>
      <c r="F141" s="25" t="s">
        <v>81</v>
      </c>
      <c r="G141" s="26">
        <v>6</v>
      </c>
      <c r="H141" s="26">
        <v>0</v>
      </c>
      <c r="I141" s="26">
        <f>ROUND(ROUND(H141,2)*ROUND(G141,2),2)</f>
        <v>0</v>
      </c>
      <c r="J141" s="25" t="s">
        <v>135</v>
      </c>
      <c r="O141">
        <f>(I141*21)/100</f>
        <v>0</v>
      </c>
      <c r="P141" t="s">
        <v>34</v>
      </c>
    </row>
    <row r="142" spans="1:16" x14ac:dyDescent="0.2">
      <c r="A142" s="27" t="s">
        <v>73</v>
      </c>
      <c r="E142" s="28" t="s">
        <v>742</v>
      </c>
    </row>
    <row r="143" spans="1:16" x14ac:dyDescent="0.2">
      <c r="A143" s="29" t="s">
        <v>75</v>
      </c>
      <c r="E143" s="30" t="s">
        <v>660</v>
      </c>
    </row>
    <row r="144" spans="1:16" ht="76.5" x14ac:dyDescent="0.2">
      <c r="A144" t="s">
        <v>76</v>
      </c>
      <c r="E144" s="28" t="s">
        <v>743</v>
      </c>
    </row>
    <row r="145" spans="1:16" x14ac:dyDescent="0.2">
      <c r="A145" s="19" t="s">
        <v>68</v>
      </c>
      <c r="B145" s="23" t="s">
        <v>280</v>
      </c>
      <c r="C145" s="23" t="s">
        <v>744</v>
      </c>
      <c r="D145" s="19" t="s">
        <v>70</v>
      </c>
      <c r="E145" s="24" t="s">
        <v>745</v>
      </c>
      <c r="F145" s="25" t="s">
        <v>81</v>
      </c>
      <c r="G145" s="26">
        <v>2</v>
      </c>
      <c r="H145" s="26">
        <v>0</v>
      </c>
      <c r="I145" s="26">
        <f>ROUND(ROUND(H145,2)*ROUND(G145,2),2)</f>
        <v>0</v>
      </c>
      <c r="J145" s="25" t="s">
        <v>135</v>
      </c>
      <c r="O145">
        <f>(I145*21)/100</f>
        <v>0</v>
      </c>
      <c r="P145" t="s">
        <v>34</v>
      </c>
    </row>
    <row r="146" spans="1:16" x14ac:dyDescent="0.2">
      <c r="A146" s="27" t="s">
        <v>73</v>
      </c>
      <c r="E146" s="36" t="s">
        <v>1011</v>
      </c>
    </row>
    <row r="147" spans="1:16" x14ac:dyDescent="0.2">
      <c r="A147" s="29" t="s">
        <v>75</v>
      </c>
      <c r="E147" s="30" t="s">
        <v>70</v>
      </c>
    </row>
    <row r="148" spans="1:16" ht="76.5" x14ac:dyDescent="0.2">
      <c r="A148" t="s">
        <v>76</v>
      </c>
      <c r="E148" s="28" t="s">
        <v>746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0"/>
  <sheetViews>
    <sheetView workbookViewId="0">
      <pane ySplit="8" topLeftCell="A72" activePane="bottomLeft" state="frozen"/>
      <selection pane="bottomLeft" activeCell="E18" sqref="E1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0+O9+O14+O31+O52+O57+O66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6"/>
      <c r="G3" s="3"/>
      <c r="H3" s="10" t="s">
        <v>58</v>
      </c>
      <c r="I3" s="31">
        <f>0+I9+I14+I31+I52+I57+I66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4" t="s">
        <v>747</v>
      </c>
      <c r="C4" s="43" t="s">
        <v>25</v>
      </c>
      <c r="D4" s="39"/>
      <c r="E4" s="13" t="s">
        <v>26</v>
      </c>
      <c r="F4" s="44" t="s">
        <v>40</v>
      </c>
      <c r="G4" s="39"/>
      <c r="H4" s="12"/>
      <c r="I4" s="12"/>
      <c r="J4" s="6"/>
      <c r="O4" t="s">
        <v>44</v>
      </c>
      <c r="P4" t="s">
        <v>34</v>
      </c>
    </row>
    <row r="5" spans="1:18" ht="12.75" customHeight="1" x14ac:dyDescent="0.25">
      <c r="A5" t="s">
        <v>748</v>
      </c>
      <c r="B5" s="14" t="s">
        <v>43</v>
      </c>
      <c r="C5" s="46" t="s">
        <v>58</v>
      </c>
      <c r="D5" s="47"/>
      <c r="E5" s="15" t="s">
        <v>28</v>
      </c>
      <c r="F5" s="14"/>
      <c r="G5" s="14"/>
      <c r="H5" s="2"/>
      <c r="I5" s="2"/>
      <c r="J5" s="2"/>
      <c r="O5" t="s">
        <v>54</v>
      </c>
      <c r="P5" t="s">
        <v>34</v>
      </c>
    </row>
    <row r="6" spans="1:18" ht="12.75" customHeight="1" x14ac:dyDescent="0.2">
      <c r="A6" s="42" t="s">
        <v>45</v>
      </c>
      <c r="B6" s="42" t="s">
        <v>46</v>
      </c>
      <c r="C6" s="42" t="s">
        <v>47</v>
      </c>
      <c r="D6" s="42" t="s">
        <v>48</v>
      </c>
      <c r="E6" s="42" t="s">
        <v>49</v>
      </c>
      <c r="F6" s="42" t="s">
        <v>50</v>
      </c>
      <c r="G6" s="42" t="s">
        <v>51</v>
      </c>
      <c r="H6" s="42" t="s">
        <v>52</v>
      </c>
      <c r="I6" s="42"/>
      <c r="J6" s="42" t="s">
        <v>53</v>
      </c>
    </row>
    <row r="7" spans="1:18" ht="12.75" customHeight="1" x14ac:dyDescent="0.2">
      <c r="A7" s="42"/>
      <c r="B7" s="42"/>
      <c r="C7" s="42"/>
      <c r="D7" s="42"/>
      <c r="E7" s="42"/>
      <c r="F7" s="42"/>
      <c r="G7" s="42"/>
      <c r="H7" s="1" t="s">
        <v>55</v>
      </c>
      <c r="I7" s="1" t="s">
        <v>56</v>
      </c>
      <c r="J7" s="42"/>
    </row>
    <row r="8" spans="1:18" ht="12.75" customHeight="1" x14ac:dyDescent="0.2">
      <c r="A8" s="1" t="s">
        <v>57</v>
      </c>
      <c r="B8" s="1" t="s">
        <v>58</v>
      </c>
      <c r="C8" s="1" t="s">
        <v>34</v>
      </c>
      <c r="D8" s="1" t="s">
        <v>59</v>
      </c>
      <c r="E8" s="1" t="s">
        <v>60</v>
      </c>
      <c r="F8" s="1" t="s">
        <v>61</v>
      </c>
      <c r="G8" s="1" t="s">
        <v>62</v>
      </c>
      <c r="H8" s="1" t="s">
        <v>63</v>
      </c>
      <c r="I8" s="1" t="s">
        <v>64</v>
      </c>
      <c r="J8" s="1" t="s">
        <v>65</v>
      </c>
    </row>
    <row r="9" spans="1:18" ht="12.75" customHeight="1" x14ac:dyDescent="0.2">
      <c r="A9" s="16" t="s">
        <v>66</v>
      </c>
      <c r="B9" s="16"/>
      <c r="C9" s="20" t="s">
        <v>57</v>
      </c>
      <c r="D9" s="16"/>
      <c r="E9" s="21" t="s">
        <v>67</v>
      </c>
      <c r="F9" s="16"/>
      <c r="G9" s="16"/>
      <c r="H9" s="16"/>
      <c r="I9" s="22">
        <f>0+Q9</f>
        <v>0</v>
      </c>
      <c r="J9" s="16"/>
      <c r="O9">
        <f>0+R9</f>
        <v>0</v>
      </c>
      <c r="Q9">
        <f>0+I10</f>
        <v>0</v>
      </c>
      <c r="R9">
        <f>0+O10</f>
        <v>0</v>
      </c>
    </row>
    <row r="10" spans="1:18" x14ac:dyDescent="0.2">
      <c r="A10" s="19" t="s">
        <v>68</v>
      </c>
      <c r="B10" s="23" t="s">
        <v>58</v>
      </c>
      <c r="C10" s="23" t="s">
        <v>110</v>
      </c>
      <c r="D10" s="19" t="s">
        <v>70</v>
      </c>
      <c r="E10" s="24" t="s">
        <v>111</v>
      </c>
      <c r="F10" s="25" t="s">
        <v>112</v>
      </c>
      <c r="G10" s="26">
        <v>13.76</v>
      </c>
      <c r="H10" s="26">
        <v>0</v>
      </c>
      <c r="I10" s="26">
        <f>ROUND(ROUND(H10,2)*ROUND(G10,2),2)</f>
        <v>0</v>
      </c>
      <c r="J10" s="25"/>
      <c r="O10">
        <f>(I10*21)/100</f>
        <v>0</v>
      </c>
      <c r="P10" t="s">
        <v>34</v>
      </c>
    </row>
    <row r="11" spans="1:18" ht="25.5" x14ac:dyDescent="0.2">
      <c r="A11" s="27" t="s">
        <v>73</v>
      </c>
      <c r="E11" s="28" t="s">
        <v>749</v>
      </c>
    </row>
    <row r="12" spans="1:18" x14ac:dyDescent="0.2">
      <c r="A12" s="29" t="s">
        <v>75</v>
      </c>
      <c r="E12" s="30" t="s">
        <v>750</v>
      </c>
    </row>
    <row r="13" spans="1:18" ht="51" x14ac:dyDescent="0.2">
      <c r="A13" t="s">
        <v>76</v>
      </c>
      <c r="E13" s="38" t="s">
        <v>115</v>
      </c>
    </row>
    <row r="14" spans="1:18" ht="12.75" customHeight="1" x14ac:dyDescent="0.2">
      <c r="A14" s="2" t="s">
        <v>66</v>
      </c>
      <c r="B14" s="2"/>
      <c r="C14" s="32" t="s">
        <v>58</v>
      </c>
      <c r="D14" s="2"/>
      <c r="E14" s="21" t="s">
        <v>126</v>
      </c>
      <c r="F14" s="2"/>
      <c r="G14" s="2"/>
      <c r="H14" s="2"/>
      <c r="I14" s="33">
        <f>0+Q14</f>
        <v>0</v>
      </c>
      <c r="J14" s="2"/>
      <c r="O14">
        <f>0+R14</f>
        <v>0</v>
      </c>
      <c r="Q14">
        <f>0+I15+I19+I23+I27</f>
        <v>0</v>
      </c>
      <c r="R14">
        <f>0+O15+O19+O23+O27</f>
        <v>0</v>
      </c>
    </row>
    <row r="15" spans="1:18" x14ac:dyDescent="0.2">
      <c r="A15" s="19" t="s">
        <v>68</v>
      </c>
      <c r="B15" s="23" t="s">
        <v>34</v>
      </c>
      <c r="C15" s="23" t="s">
        <v>489</v>
      </c>
      <c r="D15" s="19" t="s">
        <v>70</v>
      </c>
      <c r="E15" s="24" t="s">
        <v>490</v>
      </c>
      <c r="F15" s="25" t="s">
        <v>112</v>
      </c>
      <c r="G15" s="26">
        <v>3.33</v>
      </c>
      <c r="H15" s="26">
        <v>0</v>
      </c>
      <c r="I15" s="26">
        <f>ROUND(ROUND(H15,2)*ROUND(G15,2),2)</f>
        <v>0</v>
      </c>
      <c r="J15" s="25" t="s">
        <v>135</v>
      </c>
      <c r="O15">
        <f>(I15*21)/100</f>
        <v>0</v>
      </c>
      <c r="P15" t="s">
        <v>34</v>
      </c>
    </row>
    <row r="16" spans="1:18" x14ac:dyDescent="0.2">
      <c r="A16" s="27" t="s">
        <v>73</v>
      </c>
      <c r="E16" s="28" t="s">
        <v>751</v>
      </c>
    </row>
    <row r="17" spans="1:18" ht="51" x14ac:dyDescent="0.2">
      <c r="A17" s="29" t="s">
        <v>75</v>
      </c>
      <c r="E17" s="30" t="s">
        <v>752</v>
      </c>
    </row>
    <row r="18" spans="1:18" ht="318.75" x14ac:dyDescent="0.2">
      <c r="A18" t="s">
        <v>76</v>
      </c>
      <c r="E18" s="28" t="s">
        <v>576</v>
      </c>
    </row>
    <row r="19" spans="1:18" x14ac:dyDescent="0.2">
      <c r="A19" s="19" t="s">
        <v>68</v>
      </c>
      <c r="B19" s="23" t="s">
        <v>59</v>
      </c>
      <c r="C19" s="23" t="s">
        <v>493</v>
      </c>
      <c r="D19" s="19" t="s">
        <v>70</v>
      </c>
      <c r="E19" s="24" t="s">
        <v>494</v>
      </c>
      <c r="F19" s="25" t="s">
        <v>112</v>
      </c>
      <c r="G19" s="26">
        <v>1.26</v>
      </c>
      <c r="H19" s="26">
        <v>0</v>
      </c>
      <c r="I19" s="26">
        <f>ROUND(ROUND(H19,2)*ROUND(G19,2),2)</f>
        <v>0</v>
      </c>
      <c r="J19" s="25" t="s">
        <v>135</v>
      </c>
      <c r="O19">
        <f>(I19*21)/100</f>
        <v>0</v>
      </c>
      <c r="P19" t="s">
        <v>34</v>
      </c>
    </row>
    <row r="20" spans="1:18" ht="25.5" x14ac:dyDescent="0.2">
      <c r="A20" s="27" t="s">
        <v>73</v>
      </c>
      <c r="E20" s="28" t="s">
        <v>753</v>
      </c>
    </row>
    <row r="21" spans="1:18" x14ac:dyDescent="0.2">
      <c r="A21" s="29" t="s">
        <v>75</v>
      </c>
      <c r="E21" s="30" t="s">
        <v>754</v>
      </c>
    </row>
    <row r="22" spans="1:18" ht="318.75" x14ac:dyDescent="0.2">
      <c r="A22" t="s">
        <v>76</v>
      </c>
      <c r="E22" s="28" t="s">
        <v>198</v>
      </c>
    </row>
    <row r="23" spans="1:18" x14ac:dyDescent="0.2">
      <c r="A23" s="19" t="s">
        <v>68</v>
      </c>
      <c r="B23" s="23" t="s">
        <v>60</v>
      </c>
      <c r="C23" s="23" t="s">
        <v>200</v>
      </c>
      <c r="D23" s="19" t="s">
        <v>70</v>
      </c>
      <c r="E23" s="24" t="s">
        <v>201</v>
      </c>
      <c r="F23" s="25" t="s">
        <v>112</v>
      </c>
      <c r="G23" s="26">
        <v>17.09</v>
      </c>
      <c r="H23" s="26">
        <v>0</v>
      </c>
      <c r="I23" s="26">
        <f>ROUND(ROUND(H23,2)*ROUND(G23,2),2)</f>
        <v>0</v>
      </c>
      <c r="J23" s="25" t="s">
        <v>135</v>
      </c>
      <c r="O23">
        <f>(I23*21)/100</f>
        <v>0</v>
      </c>
      <c r="P23" t="s">
        <v>34</v>
      </c>
    </row>
    <row r="24" spans="1:18" ht="25.5" x14ac:dyDescent="0.2">
      <c r="A24" s="27" t="s">
        <v>73</v>
      </c>
      <c r="E24" s="28" t="s">
        <v>755</v>
      </c>
    </row>
    <row r="25" spans="1:18" ht="38.25" x14ac:dyDescent="0.2">
      <c r="A25" s="29" t="s">
        <v>75</v>
      </c>
      <c r="E25" s="30" t="s">
        <v>756</v>
      </c>
    </row>
    <row r="26" spans="1:18" ht="191.25" x14ac:dyDescent="0.2">
      <c r="A26" t="s">
        <v>76</v>
      </c>
      <c r="E26" s="28" t="s">
        <v>757</v>
      </c>
    </row>
    <row r="27" spans="1:18" x14ac:dyDescent="0.2">
      <c r="A27" s="19" t="s">
        <v>68</v>
      </c>
      <c r="B27" s="23" t="s">
        <v>61</v>
      </c>
      <c r="C27" s="23" t="s">
        <v>517</v>
      </c>
      <c r="D27" s="19" t="s">
        <v>70</v>
      </c>
      <c r="E27" s="24" t="s">
        <v>518</v>
      </c>
      <c r="F27" s="25" t="s">
        <v>112</v>
      </c>
      <c r="G27" s="26">
        <v>3.33</v>
      </c>
      <c r="H27" s="26">
        <v>0</v>
      </c>
      <c r="I27" s="26">
        <f>ROUND(ROUND(H27,2)*ROUND(G27,2),2)</f>
        <v>0</v>
      </c>
      <c r="J27" s="25" t="s">
        <v>135</v>
      </c>
      <c r="O27">
        <f>(I27*21)/100</f>
        <v>0</v>
      </c>
      <c r="P27" t="s">
        <v>34</v>
      </c>
    </row>
    <row r="28" spans="1:18" x14ac:dyDescent="0.2">
      <c r="A28" s="27" t="s">
        <v>73</v>
      </c>
      <c r="E28" s="28" t="s">
        <v>758</v>
      </c>
    </row>
    <row r="29" spans="1:18" x14ac:dyDescent="0.2">
      <c r="A29" s="29" t="s">
        <v>75</v>
      </c>
      <c r="E29" s="30" t="s">
        <v>70</v>
      </c>
    </row>
    <row r="30" spans="1:18" ht="267.75" x14ac:dyDescent="0.2">
      <c r="A30" t="s">
        <v>76</v>
      </c>
      <c r="E30" s="28" t="s">
        <v>759</v>
      </c>
    </row>
    <row r="31" spans="1:18" ht="12.75" customHeight="1" x14ac:dyDescent="0.2">
      <c r="A31" s="2" t="s">
        <v>66</v>
      </c>
      <c r="B31" s="2"/>
      <c r="C31" s="32" t="s">
        <v>34</v>
      </c>
      <c r="D31" s="2"/>
      <c r="E31" s="21" t="s">
        <v>28</v>
      </c>
      <c r="F31" s="2"/>
      <c r="G31" s="2"/>
      <c r="H31" s="2"/>
      <c r="I31" s="33">
        <f>0+Q31</f>
        <v>0</v>
      </c>
      <c r="J31" s="2"/>
      <c r="O31">
        <f>0+R31</f>
        <v>0</v>
      </c>
      <c r="Q31">
        <f>0+I32+I36+I40+I44+I48</f>
        <v>0</v>
      </c>
      <c r="R31">
        <f>0+O32+O36+O40+O44+O48</f>
        <v>0</v>
      </c>
    </row>
    <row r="32" spans="1:18" x14ac:dyDescent="0.2">
      <c r="A32" s="19" t="s">
        <v>68</v>
      </c>
      <c r="B32" s="23" t="s">
        <v>62</v>
      </c>
      <c r="C32" s="23" t="s">
        <v>760</v>
      </c>
      <c r="D32" s="19" t="s">
        <v>70</v>
      </c>
      <c r="E32" s="24" t="s">
        <v>761</v>
      </c>
      <c r="F32" s="25" t="s">
        <v>112</v>
      </c>
      <c r="G32" s="26">
        <v>11.45</v>
      </c>
      <c r="H32" s="26">
        <v>0</v>
      </c>
      <c r="I32" s="26">
        <f>ROUND(ROUND(H32,2)*ROUND(G32,2),2)</f>
        <v>0</v>
      </c>
      <c r="J32" s="25" t="s">
        <v>135</v>
      </c>
      <c r="O32">
        <f>(I32*21)/100</f>
        <v>0</v>
      </c>
      <c r="P32" t="s">
        <v>34</v>
      </c>
    </row>
    <row r="33" spans="1:16" x14ac:dyDescent="0.2">
      <c r="A33" s="27" t="s">
        <v>73</v>
      </c>
      <c r="E33" s="28" t="s">
        <v>762</v>
      </c>
    </row>
    <row r="34" spans="1:16" x14ac:dyDescent="0.2">
      <c r="A34" s="29" t="s">
        <v>75</v>
      </c>
      <c r="E34" s="30" t="s">
        <v>763</v>
      </c>
    </row>
    <row r="35" spans="1:16" ht="409.5" x14ac:dyDescent="0.2">
      <c r="A35" t="s">
        <v>76</v>
      </c>
      <c r="E35" s="28" t="s">
        <v>764</v>
      </c>
    </row>
    <row r="36" spans="1:16" x14ac:dyDescent="0.2">
      <c r="A36" s="19" t="s">
        <v>68</v>
      </c>
      <c r="B36" s="23" t="s">
        <v>93</v>
      </c>
      <c r="C36" s="23" t="s">
        <v>765</v>
      </c>
      <c r="D36" s="19" t="s">
        <v>70</v>
      </c>
      <c r="E36" s="24" t="s">
        <v>766</v>
      </c>
      <c r="F36" s="25" t="s">
        <v>119</v>
      </c>
      <c r="G36" s="26">
        <v>0.51</v>
      </c>
      <c r="H36" s="26">
        <v>0</v>
      </c>
      <c r="I36" s="26">
        <f>ROUND(ROUND(H36,2)*ROUND(G36,2),2)</f>
        <v>0</v>
      </c>
      <c r="J36" s="25" t="s">
        <v>135</v>
      </c>
      <c r="O36">
        <f>(I36*21)/100</f>
        <v>0</v>
      </c>
      <c r="P36" t="s">
        <v>34</v>
      </c>
    </row>
    <row r="37" spans="1:16" x14ac:dyDescent="0.2">
      <c r="A37" s="27" t="s">
        <v>73</v>
      </c>
      <c r="E37" s="28" t="s">
        <v>767</v>
      </c>
    </row>
    <row r="38" spans="1:16" x14ac:dyDescent="0.2">
      <c r="A38" s="29" t="s">
        <v>75</v>
      </c>
      <c r="E38" s="30" t="s">
        <v>70</v>
      </c>
    </row>
    <row r="39" spans="1:16" ht="267.75" x14ac:dyDescent="0.2">
      <c r="A39" t="s">
        <v>76</v>
      </c>
      <c r="E39" s="28" t="s">
        <v>768</v>
      </c>
    </row>
    <row r="40" spans="1:16" x14ac:dyDescent="0.2">
      <c r="A40" s="19" t="s">
        <v>68</v>
      </c>
      <c r="B40" s="23" t="s">
        <v>99</v>
      </c>
      <c r="C40" s="23" t="s">
        <v>769</v>
      </c>
      <c r="D40" s="19" t="s">
        <v>70</v>
      </c>
      <c r="E40" s="24" t="s">
        <v>770</v>
      </c>
      <c r="F40" s="25" t="s">
        <v>156</v>
      </c>
      <c r="G40" s="26">
        <v>10.7</v>
      </c>
      <c r="H40" s="26">
        <v>0</v>
      </c>
      <c r="I40" s="26">
        <f>ROUND(ROUND(H40,2)*ROUND(G40,2),2)</f>
        <v>0</v>
      </c>
      <c r="J40" s="25" t="s">
        <v>135</v>
      </c>
      <c r="O40">
        <f>(I40*21)/100</f>
        <v>0</v>
      </c>
      <c r="P40" t="s">
        <v>34</v>
      </c>
    </row>
    <row r="41" spans="1:16" x14ac:dyDescent="0.2">
      <c r="A41" s="27" t="s">
        <v>73</v>
      </c>
      <c r="E41" s="28" t="s">
        <v>771</v>
      </c>
    </row>
    <row r="42" spans="1:16" x14ac:dyDescent="0.2">
      <c r="A42" s="29" t="s">
        <v>75</v>
      </c>
      <c r="E42" s="30" t="s">
        <v>70</v>
      </c>
    </row>
    <row r="43" spans="1:16" ht="191.25" x14ac:dyDescent="0.2">
      <c r="A43" t="s">
        <v>76</v>
      </c>
      <c r="E43" s="28" t="s">
        <v>772</v>
      </c>
    </row>
    <row r="44" spans="1:16" x14ac:dyDescent="0.2">
      <c r="A44" s="19" t="s">
        <v>68</v>
      </c>
      <c r="B44" s="23" t="s">
        <v>63</v>
      </c>
      <c r="C44" s="23" t="s">
        <v>773</v>
      </c>
      <c r="D44" s="19" t="s">
        <v>70</v>
      </c>
      <c r="E44" s="24" t="s">
        <v>774</v>
      </c>
      <c r="F44" s="25" t="s">
        <v>112</v>
      </c>
      <c r="G44" s="26">
        <v>2.35</v>
      </c>
      <c r="H44" s="26">
        <v>0</v>
      </c>
      <c r="I44" s="26">
        <f>ROUND(ROUND(H44,2)*ROUND(G44,2),2)</f>
        <v>0</v>
      </c>
      <c r="J44" s="25" t="s">
        <v>135</v>
      </c>
      <c r="O44">
        <f>(I44*21)/100</f>
        <v>0</v>
      </c>
      <c r="P44" t="s">
        <v>34</v>
      </c>
    </row>
    <row r="45" spans="1:16" ht="38.25" x14ac:dyDescent="0.2">
      <c r="A45" s="27" t="s">
        <v>73</v>
      </c>
      <c r="E45" s="28" t="s">
        <v>775</v>
      </c>
    </row>
    <row r="46" spans="1:16" x14ac:dyDescent="0.2">
      <c r="A46" s="29" t="s">
        <v>75</v>
      </c>
      <c r="E46" s="30" t="s">
        <v>776</v>
      </c>
    </row>
    <row r="47" spans="1:16" ht="369.75" x14ac:dyDescent="0.2">
      <c r="A47" t="s">
        <v>76</v>
      </c>
      <c r="E47" s="28" t="s">
        <v>647</v>
      </c>
    </row>
    <row r="48" spans="1:16" x14ac:dyDescent="0.2">
      <c r="A48" s="19" t="s">
        <v>68</v>
      </c>
      <c r="B48" s="23" t="s">
        <v>64</v>
      </c>
      <c r="C48" s="23" t="s">
        <v>777</v>
      </c>
      <c r="D48" s="19" t="s">
        <v>70</v>
      </c>
      <c r="E48" s="24" t="s">
        <v>778</v>
      </c>
      <c r="F48" s="25" t="s">
        <v>119</v>
      </c>
      <c r="G48" s="26">
        <v>0.15</v>
      </c>
      <c r="H48" s="26">
        <v>0</v>
      </c>
      <c r="I48" s="26">
        <f>ROUND(ROUND(H48,2)*ROUND(G48,2),2)</f>
        <v>0</v>
      </c>
      <c r="J48" s="25" t="s">
        <v>135</v>
      </c>
      <c r="O48">
        <f>(I48*21)/100</f>
        <v>0</v>
      </c>
      <c r="P48" t="s">
        <v>34</v>
      </c>
    </row>
    <row r="49" spans="1:18" x14ac:dyDescent="0.2">
      <c r="A49" s="27" t="s">
        <v>73</v>
      </c>
      <c r="E49" s="28" t="s">
        <v>70</v>
      </c>
    </row>
    <row r="50" spans="1:18" x14ac:dyDescent="0.2">
      <c r="A50" s="29" t="s">
        <v>75</v>
      </c>
      <c r="E50" s="30" t="s">
        <v>70</v>
      </c>
    </row>
    <row r="51" spans="1:18" ht="267.75" x14ac:dyDescent="0.2">
      <c r="A51" t="s">
        <v>76</v>
      </c>
      <c r="E51" s="28" t="s">
        <v>468</v>
      </c>
    </row>
    <row r="52" spans="1:18" ht="12.75" customHeight="1" x14ac:dyDescent="0.2">
      <c r="A52" s="2" t="s">
        <v>66</v>
      </c>
      <c r="B52" s="2"/>
      <c r="C52" s="32" t="s">
        <v>60</v>
      </c>
      <c r="D52" s="2"/>
      <c r="E52" s="21" t="s">
        <v>469</v>
      </c>
      <c r="F52" s="2"/>
      <c r="G52" s="2"/>
      <c r="H52" s="2"/>
      <c r="I52" s="33">
        <f>0+Q52</f>
        <v>0</v>
      </c>
      <c r="J52" s="2"/>
      <c r="O52">
        <f>0+R52</f>
        <v>0</v>
      </c>
      <c r="Q52">
        <f>0+I53</f>
        <v>0</v>
      </c>
      <c r="R52">
        <f>0+O53</f>
        <v>0</v>
      </c>
    </row>
    <row r="53" spans="1:18" x14ac:dyDescent="0.2">
      <c r="A53" s="19" t="s">
        <v>68</v>
      </c>
      <c r="B53" s="23" t="s">
        <v>65</v>
      </c>
      <c r="C53" s="23" t="s">
        <v>470</v>
      </c>
      <c r="D53" s="19" t="s">
        <v>70</v>
      </c>
      <c r="E53" s="24" t="s">
        <v>471</v>
      </c>
      <c r="F53" s="25" t="s">
        <v>112</v>
      </c>
      <c r="G53" s="26">
        <v>0.56000000000000005</v>
      </c>
      <c r="H53" s="26">
        <v>0</v>
      </c>
      <c r="I53" s="26">
        <f>ROUND(ROUND(H53,2)*ROUND(G53,2),2)</f>
        <v>0</v>
      </c>
      <c r="J53" s="25" t="s">
        <v>135</v>
      </c>
      <c r="O53">
        <f>(I53*21)/100</f>
        <v>0</v>
      </c>
      <c r="P53" t="s">
        <v>34</v>
      </c>
    </row>
    <row r="54" spans="1:18" x14ac:dyDescent="0.2">
      <c r="A54" s="27" t="s">
        <v>73</v>
      </c>
      <c r="E54" s="28" t="s">
        <v>779</v>
      </c>
    </row>
    <row r="55" spans="1:18" x14ac:dyDescent="0.2">
      <c r="A55" s="29" t="s">
        <v>75</v>
      </c>
      <c r="E55" s="30" t="s">
        <v>780</v>
      </c>
    </row>
    <row r="56" spans="1:18" ht="369.75" x14ac:dyDescent="0.2">
      <c r="A56" t="s">
        <v>76</v>
      </c>
      <c r="E56" s="28" t="s">
        <v>464</v>
      </c>
    </row>
    <row r="57" spans="1:18" ht="12.75" customHeight="1" x14ac:dyDescent="0.2">
      <c r="A57" s="2" t="s">
        <v>66</v>
      </c>
      <c r="B57" s="2"/>
      <c r="C57" s="32" t="s">
        <v>93</v>
      </c>
      <c r="D57" s="2"/>
      <c r="E57" s="21" t="s">
        <v>477</v>
      </c>
      <c r="F57" s="2"/>
      <c r="G57" s="2"/>
      <c r="H57" s="2"/>
      <c r="I57" s="33">
        <f>0+Q57</f>
        <v>0</v>
      </c>
      <c r="J57" s="2"/>
      <c r="O57">
        <f>0+R57</f>
        <v>0</v>
      </c>
      <c r="Q57">
        <f>0+I58+I62</f>
        <v>0</v>
      </c>
      <c r="R57">
        <f>0+O58+O62</f>
        <v>0</v>
      </c>
    </row>
    <row r="58" spans="1:18" ht="25.5" x14ac:dyDescent="0.2">
      <c r="A58" s="19" t="s">
        <v>68</v>
      </c>
      <c r="B58" s="23" t="s">
        <v>153</v>
      </c>
      <c r="C58" s="23" t="s">
        <v>478</v>
      </c>
      <c r="D58" s="19" t="s">
        <v>70</v>
      </c>
      <c r="E58" s="24" t="s">
        <v>479</v>
      </c>
      <c r="F58" s="25" t="s">
        <v>129</v>
      </c>
      <c r="G58" s="26">
        <v>6.72</v>
      </c>
      <c r="H58" s="26">
        <v>0</v>
      </c>
      <c r="I58" s="26">
        <f>ROUND(ROUND(H58,2)*ROUND(G58,2),2)</f>
        <v>0</v>
      </c>
      <c r="J58" s="25" t="s">
        <v>135</v>
      </c>
      <c r="O58">
        <f>(I58*21)/100</f>
        <v>0</v>
      </c>
      <c r="P58" t="s">
        <v>34</v>
      </c>
    </row>
    <row r="59" spans="1:18" ht="25.5" x14ac:dyDescent="0.2">
      <c r="A59" s="27" t="s">
        <v>73</v>
      </c>
      <c r="E59" s="28" t="s">
        <v>781</v>
      </c>
    </row>
    <row r="60" spans="1:18" x14ac:dyDescent="0.2">
      <c r="A60" s="29" t="s">
        <v>75</v>
      </c>
      <c r="E60" s="30" t="s">
        <v>782</v>
      </c>
    </row>
    <row r="61" spans="1:18" ht="191.25" x14ac:dyDescent="0.2">
      <c r="A61" t="s">
        <v>76</v>
      </c>
      <c r="E61" s="28" t="s">
        <v>482</v>
      </c>
    </row>
    <row r="62" spans="1:18" x14ac:dyDescent="0.2">
      <c r="A62" s="19" t="s">
        <v>68</v>
      </c>
      <c r="B62" s="23" t="s">
        <v>159</v>
      </c>
      <c r="C62" s="23" t="s">
        <v>483</v>
      </c>
      <c r="D62" s="19" t="s">
        <v>70</v>
      </c>
      <c r="E62" s="24" t="s">
        <v>484</v>
      </c>
      <c r="F62" s="25" t="s">
        <v>129</v>
      </c>
      <c r="G62" s="26">
        <v>6.72</v>
      </c>
      <c r="H62" s="26">
        <v>0</v>
      </c>
      <c r="I62" s="26">
        <f>ROUND(ROUND(H62,2)*ROUND(G62,2),2)</f>
        <v>0</v>
      </c>
      <c r="J62" s="25" t="s">
        <v>135</v>
      </c>
      <c r="O62">
        <f>(I62*21)/100</f>
        <v>0</v>
      </c>
      <c r="P62" t="s">
        <v>34</v>
      </c>
    </row>
    <row r="63" spans="1:18" x14ac:dyDescent="0.2">
      <c r="A63" s="27" t="s">
        <v>73</v>
      </c>
      <c r="E63" s="28" t="s">
        <v>783</v>
      </c>
    </row>
    <row r="64" spans="1:18" x14ac:dyDescent="0.2">
      <c r="A64" s="29" t="s">
        <v>75</v>
      </c>
      <c r="E64" s="30" t="s">
        <v>70</v>
      </c>
    </row>
    <row r="65" spans="1:18" ht="38.25" x14ac:dyDescent="0.2">
      <c r="A65" t="s">
        <v>76</v>
      </c>
      <c r="E65" s="28" t="s">
        <v>486</v>
      </c>
    </row>
    <row r="66" spans="1:18" ht="12.75" customHeight="1" x14ac:dyDescent="0.2">
      <c r="A66" s="2" t="s">
        <v>66</v>
      </c>
      <c r="B66" s="2"/>
      <c r="C66" s="32" t="s">
        <v>99</v>
      </c>
      <c r="D66" s="2"/>
      <c r="E66" s="21" t="s">
        <v>541</v>
      </c>
      <c r="F66" s="2"/>
      <c r="G66" s="2"/>
      <c r="H66" s="2"/>
      <c r="I66" s="33">
        <f>0+Q66</f>
        <v>0</v>
      </c>
      <c r="J66" s="2"/>
      <c r="O66">
        <f>0+R66</f>
        <v>0</v>
      </c>
      <c r="Q66">
        <f>0+I67</f>
        <v>0</v>
      </c>
      <c r="R66">
        <f>0+O67</f>
        <v>0</v>
      </c>
    </row>
    <row r="67" spans="1:18" x14ac:dyDescent="0.2">
      <c r="A67" s="19" t="s">
        <v>68</v>
      </c>
      <c r="B67" s="23" t="s">
        <v>166</v>
      </c>
      <c r="C67" s="23" t="s">
        <v>784</v>
      </c>
      <c r="D67" s="19" t="s">
        <v>70</v>
      </c>
      <c r="E67" s="24" t="s">
        <v>785</v>
      </c>
      <c r="F67" s="25" t="s">
        <v>156</v>
      </c>
      <c r="G67" s="26">
        <v>15</v>
      </c>
      <c r="H67" s="26">
        <v>0</v>
      </c>
      <c r="I67" s="26">
        <f>ROUND(ROUND(H67,2)*ROUND(G67,2),2)</f>
        <v>0</v>
      </c>
      <c r="J67" s="25" t="s">
        <v>135</v>
      </c>
      <c r="O67">
        <f>(I67*21)/100</f>
        <v>0</v>
      </c>
      <c r="P67" t="s">
        <v>34</v>
      </c>
    </row>
    <row r="68" spans="1:18" x14ac:dyDescent="0.2">
      <c r="A68" s="27" t="s">
        <v>73</v>
      </c>
      <c r="E68" s="28" t="s">
        <v>786</v>
      </c>
    </row>
    <row r="69" spans="1:18" x14ac:dyDescent="0.2">
      <c r="A69" s="29" t="s">
        <v>75</v>
      </c>
      <c r="E69" s="30" t="s">
        <v>70</v>
      </c>
    </row>
    <row r="70" spans="1:18" ht="242.25" x14ac:dyDescent="0.2">
      <c r="A70" t="s">
        <v>76</v>
      </c>
      <c r="E70" s="28" t="s">
        <v>787</v>
      </c>
    </row>
  </sheetData>
  <mergeCells count="13">
    <mergeCell ref="A6:A7"/>
    <mergeCell ref="B6:B7"/>
    <mergeCell ref="C6:C7"/>
    <mergeCell ref="D6:D7"/>
    <mergeCell ref="E6:E7"/>
    <mergeCell ref="H6:I6"/>
    <mergeCell ref="J6:J7"/>
    <mergeCell ref="C3:D3"/>
    <mergeCell ref="C4:D4"/>
    <mergeCell ref="F4:G4"/>
    <mergeCell ref="C5:D5"/>
    <mergeCell ref="F6:F7"/>
    <mergeCell ref="G6:G7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248"/>
  <sheetViews>
    <sheetView topLeftCell="B1" workbookViewId="0">
      <pane ySplit="8" topLeftCell="A243" activePane="bottomLeft" state="frozen"/>
      <selection pane="bottomLeft" activeCell="E158" sqref="E15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0+O9+O14+O43+O48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6"/>
      <c r="G3" s="3"/>
      <c r="H3" s="10" t="s">
        <v>34</v>
      </c>
      <c r="I3" s="31">
        <f>0+I9+I14+I43+I48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4" t="s">
        <v>747</v>
      </c>
      <c r="C4" s="43" t="s">
        <v>25</v>
      </c>
      <c r="D4" s="39"/>
      <c r="E4" s="13" t="s">
        <v>26</v>
      </c>
      <c r="F4" s="44" t="s">
        <v>40</v>
      </c>
      <c r="G4" s="39"/>
      <c r="H4" s="12"/>
      <c r="I4" s="12"/>
      <c r="J4" s="6"/>
      <c r="O4" t="s">
        <v>44</v>
      </c>
      <c r="P4" t="s">
        <v>34</v>
      </c>
    </row>
    <row r="5" spans="1:18" ht="12.75" customHeight="1" x14ac:dyDescent="0.25">
      <c r="A5" t="s">
        <v>748</v>
      </c>
      <c r="B5" s="14" t="s">
        <v>43</v>
      </c>
      <c r="C5" s="46" t="s">
        <v>34</v>
      </c>
      <c r="D5" s="47"/>
      <c r="E5" s="15" t="s">
        <v>30</v>
      </c>
      <c r="F5" s="14"/>
      <c r="G5" s="14"/>
      <c r="H5" s="2"/>
      <c r="I5" s="2"/>
      <c r="J5" s="2"/>
      <c r="O5" t="s">
        <v>54</v>
      </c>
      <c r="P5" t="s">
        <v>34</v>
      </c>
    </row>
    <row r="6" spans="1:18" ht="12.75" customHeight="1" x14ac:dyDescent="0.2">
      <c r="A6" s="42" t="s">
        <v>45</v>
      </c>
      <c r="B6" s="42" t="s">
        <v>46</v>
      </c>
      <c r="C6" s="42" t="s">
        <v>47</v>
      </c>
      <c r="D6" s="42" t="s">
        <v>48</v>
      </c>
      <c r="E6" s="42" t="s">
        <v>49</v>
      </c>
      <c r="F6" s="42" t="s">
        <v>50</v>
      </c>
      <c r="G6" s="42" t="s">
        <v>51</v>
      </c>
      <c r="H6" s="42" t="s">
        <v>52</v>
      </c>
      <c r="I6" s="42"/>
      <c r="J6" s="42" t="s">
        <v>53</v>
      </c>
    </row>
    <row r="7" spans="1:18" ht="12.75" customHeight="1" x14ac:dyDescent="0.2">
      <c r="A7" s="42"/>
      <c r="B7" s="42"/>
      <c r="C7" s="42"/>
      <c r="D7" s="42"/>
      <c r="E7" s="42"/>
      <c r="F7" s="42"/>
      <c r="G7" s="42"/>
      <c r="H7" s="1" t="s">
        <v>55</v>
      </c>
      <c r="I7" s="1" t="s">
        <v>56</v>
      </c>
      <c r="J7" s="42"/>
    </row>
    <row r="8" spans="1:18" ht="12.75" customHeight="1" x14ac:dyDescent="0.2">
      <c r="A8" s="1" t="s">
        <v>57</v>
      </c>
      <c r="B8" s="1" t="s">
        <v>58</v>
      </c>
      <c r="C8" s="1" t="s">
        <v>34</v>
      </c>
      <c r="D8" s="1" t="s">
        <v>59</v>
      </c>
      <c r="E8" s="1" t="s">
        <v>60</v>
      </c>
      <c r="F8" s="1" t="s">
        <v>61</v>
      </c>
      <c r="G8" s="1" t="s">
        <v>62</v>
      </c>
      <c r="H8" s="1" t="s">
        <v>63</v>
      </c>
      <c r="I8" s="1" t="s">
        <v>64</v>
      </c>
      <c r="J8" s="1" t="s">
        <v>65</v>
      </c>
    </row>
    <row r="9" spans="1:18" ht="12.75" customHeight="1" x14ac:dyDescent="0.2">
      <c r="A9" s="16" t="s">
        <v>66</v>
      </c>
      <c r="B9" s="16"/>
      <c r="C9" s="20" t="s">
        <v>57</v>
      </c>
      <c r="D9" s="16"/>
      <c r="E9" s="21" t="s">
        <v>67</v>
      </c>
      <c r="F9" s="16"/>
      <c r="G9" s="16"/>
      <c r="H9" s="16"/>
      <c r="I9" s="22">
        <f>0+Q9</f>
        <v>0</v>
      </c>
      <c r="J9" s="16"/>
      <c r="O9">
        <f>0+R9</f>
        <v>0</v>
      </c>
      <c r="Q9">
        <f>0+I10</f>
        <v>0</v>
      </c>
      <c r="R9">
        <f>0+O10</f>
        <v>0</v>
      </c>
    </row>
    <row r="10" spans="1:18" x14ac:dyDescent="0.2">
      <c r="A10" s="19" t="s">
        <v>68</v>
      </c>
      <c r="B10" s="23" t="s">
        <v>58</v>
      </c>
      <c r="C10" s="23" t="s">
        <v>110</v>
      </c>
      <c r="D10" s="19" t="s">
        <v>70</v>
      </c>
      <c r="E10" s="24" t="s">
        <v>111</v>
      </c>
      <c r="F10" s="25" t="s">
        <v>112</v>
      </c>
      <c r="G10" s="26">
        <v>13.18</v>
      </c>
      <c r="H10" s="26">
        <v>0</v>
      </c>
      <c r="I10" s="26">
        <f>ROUND(ROUND(H10,2)*ROUND(G10,2),2)</f>
        <v>0</v>
      </c>
      <c r="J10" s="25"/>
      <c r="O10">
        <f>(I10*21)/100</f>
        <v>0</v>
      </c>
      <c r="P10" t="s">
        <v>34</v>
      </c>
    </row>
    <row r="11" spans="1:18" x14ac:dyDescent="0.2">
      <c r="A11" s="27" t="s">
        <v>73</v>
      </c>
      <c r="E11" s="28" t="s">
        <v>788</v>
      </c>
    </row>
    <row r="12" spans="1:18" x14ac:dyDescent="0.2">
      <c r="A12" s="29" t="s">
        <v>75</v>
      </c>
      <c r="E12" s="30" t="s">
        <v>789</v>
      </c>
    </row>
    <row r="13" spans="1:18" ht="51" x14ac:dyDescent="0.2">
      <c r="A13" t="s">
        <v>76</v>
      </c>
      <c r="E13" s="38" t="s">
        <v>115</v>
      </c>
    </row>
    <row r="14" spans="1:18" ht="12.75" customHeight="1" x14ac:dyDescent="0.2">
      <c r="A14" s="2" t="s">
        <v>66</v>
      </c>
      <c r="B14" s="2"/>
      <c r="C14" s="32" t="s">
        <v>58</v>
      </c>
      <c r="D14" s="2"/>
      <c r="E14" s="21" t="s">
        <v>126</v>
      </c>
      <c r="F14" s="2"/>
      <c r="G14" s="2"/>
      <c r="H14" s="2"/>
      <c r="I14" s="33">
        <f>0+Q14</f>
        <v>0</v>
      </c>
      <c r="J14" s="2"/>
      <c r="O14">
        <f>0+R14</f>
        <v>0</v>
      </c>
      <c r="Q14">
        <f>0+I15+I19+I23+I27+I31+I35+I39</f>
        <v>0</v>
      </c>
      <c r="R14">
        <f>0+O15+O19+O23+O27+O31+O35+O39</f>
        <v>0</v>
      </c>
    </row>
    <row r="15" spans="1:18" x14ac:dyDescent="0.2">
      <c r="A15" s="19" t="s">
        <v>68</v>
      </c>
      <c r="B15" s="23" t="s">
        <v>34</v>
      </c>
      <c r="C15" s="23" t="s">
        <v>489</v>
      </c>
      <c r="D15" s="19" t="s">
        <v>70</v>
      </c>
      <c r="E15" s="24" t="s">
        <v>490</v>
      </c>
      <c r="F15" s="25" t="s">
        <v>112</v>
      </c>
      <c r="G15" s="26">
        <v>3.44</v>
      </c>
      <c r="H15" s="26">
        <v>0</v>
      </c>
      <c r="I15" s="26">
        <f>ROUND(ROUND(H15,2)*ROUND(G15,2),2)</f>
        <v>0</v>
      </c>
      <c r="J15" s="25" t="s">
        <v>135</v>
      </c>
      <c r="O15">
        <f>(I15*21)/100</f>
        <v>0</v>
      </c>
      <c r="P15" t="s">
        <v>34</v>
      </c>
    </row>
    <row r="16" spans="1:18" ht="25.5" x14ac:dyDescent="0.2">
      <c r="A16" s="27" t="s">
        <v>73</v>
      </c>
      <c r="E16" s="28" t="s">
        <v>790</v>
      </c>
    </row>
    <row r="17" spans="1:16" x14ac:dyDescent="0.2">
      <c r="A17" s="29" t="s">
        <v>75</v>
      </c>
      <c r="E17" s="30" t="s">
        <v>791</v>
      </c>
    </row>
    <row r="18" spans="1:16" ht="306" x14ac:dyDescent="0.2">
      <c r="A18" t="s">
        <v>76</v>
      </c>
      <c r="E18" s="28" t="s">
        <v>492</v>
      </c>
    </row>
    <row r="19" spans="1:16" x14ac:dyDescent="0.2">
      <c r="A19" s="19" t="s">
        <v>68</v>
      </c>
      <c r="B19" s="23" t="s">
        <v>59</v>
      </c>
      <c r="C19" s="23" t="s">
        <v>493</v>
      </c>
      <c r="D19" s="19" t="s">
        <v>70</v>
      </c>
      <c r="E19" s="24" t="s">
        <v>494</v>
      </c>
      <c r="F19" s="25" t="s">
        <v>112</v>
      </c>
      <c r="G19" s="26">
        <v>3.46</v>
      </c>
      <c r="H19" s="26">
        <v>0</v>
      </c>
      <c r="I19" s="26">
        <f>ROUND(ROUND(H19,2)*ROUND(G19,2),2)</f>
        <v>0</v>
      </c>
      <c r="J19" s="25" t="s">
        <v>135</v>
      </c>
      <c r="O19">
        <f>(I19*21)/100</f>
        <v>0</v>
      </c>
      <c r="P19" t="s">
        <v>34</v>
      </c>
    </row>
    <row r="20" spans="1:16" ht="38.25" x14ac:dyDescent="0.2">
      <c r="A20" s="27" t="s">
        <v>73</v>
      </c>
      <c r="E20" s="28" t="s">
        <v>792</v>
      </c>
    </row>
    <row r="21" spans="1:16" x14ac:dyDescent="0.2">
      <c r="A21" s="29" t="s">
        <v>75</v>
      </c>
      <c r="E21" s="30" t="s">
        <v>793</v>
      </c>
    </row>
    <row r="22" spans="1:16" ht="318.75" x14ac:dyDescent="0.2">
      <c r="A22" t="s">
        <v>76</v>
      </c>
      <c r="E22" s="28" t="s">
        <v>497</v>
      </c>
    </row>
    <row r="23" spans="1:16" x14ac:dyDescent="0.2">
      <c r="A23" s="19" t="s">
        <v>68</v>
      </c>
      <c r="B23" s="23" t="s">
        <v>60</v>
      </c>
      <c r="C23" s="23" t="s">
        <v>498</v>
      </c>
      <c r="D23" s="19" t="s">
        <v>70</v>
      </c>
      <c r="E23" s="24" t="s">
        <v>499</v>
      </c>
      <c r="F23" s="25" t="s">
        <v>112</v>
      </c>
      <c r="G23" s="26">
        <v>22.68</v>
      </c>
      <c r="H23" s="26">
        <v>0</v>
      </c>
      <c r="I23" s="26">
        <f>ROUND(ROUND(H23,2)*ROUND(G23,2),2)</f>
        <v>0</v>
      </c>
      <c r="J23" s="25" t="s">
        <v>135</v>
      </c>
      <c r="O23">
        <f>(I23*21)/100</f>
        <v>0</v>
      </c>
      <c r="P23" t="s">
        <v>34</v>
      </c>
    </row>
    <row r="24" spans="1:16" ht="89.25" x14ac:dyDescent="0.2">
      <c r="A24" s="27" t="s">
        <v>73</v>
      </c>
      <c r="E24" s="28" t="s">
        <v>794</v>
      </c>
    </row>
    <row r="25" spans="1:16" x14ac:dyDescent="0.2">
      <c r="A25" s="29" t="s">
        <v>75</v>
      </c>
      <c r="E25" s="30" t="s">
        <v>795</v>
      </c>
    </row>
    <row r="26" spans="1:16" ht="306" x14ac:dyDescent="0.2">
      <c r="A26" t="s">
        <v>76</v>
      </c>
      <c r="E26" s="28" t="s">
        <v>492</v>
      </c>
    </row>
    <row r="27" spans="1:16" x14ac:dyDescent="0.2">
      <c r="A27" s="19" t="s">
        <v>68</v>
      </c>
      <c r="B27" s="23" t="s">
        <v>61</v>
      </c>
      <c r="C27" s="23" t="s">
        <v>502</v>
      </c>
      <c r="D27" s="19" t="s">
        <v>70</v>
      </c>
      <c r="E27" s="24" t="s">
        <v>503</v>
      </c>
      <c r="F27" s="25" t="s">
        <v>112</v>
      </c>
      <c r="G27" s="26">
        <v>9.7200000000000006</v>
      </c>
      <c r="H27" s="26">
        <v>0</v>
      </c>
      <c r="I27" s="26">
        <f>ROUND(ROUND(H27,2)*ROUND(G27,2),2)</f>
        <v>0</v>
      </c>
      <c r="J27" s="25" t="s">
        <v>135</v>
      </c>
      <c r="O27">
        <f>(I27*21)/100</f>
        <v>0</v>
      </c>
      <c r="P27" t="s">
        <v>34</v>
      </c>
    </row>
    <row r="28" spans="1:16" ht="51" x14ac:dyDescent="0.2">
      <c r="A28" s="27" t="s">
        <v>73</v>
      </c>
      <c r="E28" s="28" t="s">
        <v>796</v>
      </c>
    </row>
    <row r="29" spans="1:16" x14ac:dyDescent="0.2">
      <c r="A29" s="29" t="s">
        <v>75</v>
      </c>
      <c r="E29" s="30" t="s">
        <v>797</v>
      </c>
    </row>
    <row r="30" spans="1:16" ht="318.75" x14ac:dyDescent="0.2">
      <c r="A30" t="s">
        <v>76</v>
      </c>
      <c r="E30" s="28" t="s">
        <v>497</v>
      </c>
    </row>
    <row r="31" spans="1:16" x14ac:dyDescent="0.2">
      <c r="A31" s="19" t="s">
        <v>68</v>
      </c>
      <c r="B31" s="23" t="s">
        <v>62</v>
      </c>
      <c r="C31" s="23" t="s">
        <v>200</v>
      </c>
      <c r="D31" s="19" t="s">
        <v>70</v>
      </c>
      <c r="E31" s="24" t="s">
        <v>201</v>
      </c>
      <c r="F31" s="25" t="s">
        <v>112</v>
      </c>
      <c r="G31" s="26">
        <v>39.299999999999997</v>
      </c>
      <c r="H31" s="26">
        <v>0</v>
      </c>
      <c r="I31" s="26">
        <f>ROUND(ROUND(H31,2)*ROUND(G31,2),2)</f>
        <v>0</v>
      </c>
      <c r="J31" s="25" t="s">
        <v>135</v>
      </c>
      <c r="O31">
        <f>(I31*21)/100</f>
        <v>0</v>
      </c>
      <c r="P31" t="s">
        <v>34</v>
      </c>
    </row>
    <row r="32" spans="1:16" x14ac:dyDescent="0.2">
      <c r="A32" s="27" t="s">
        <v>73</v>
      </c>
      <c r="E32" s="28" t="s">
        <v>70</v>
      </c>
    </row>
    <row r="33" spans="1:18" ht="38.25" x14ac:dyDescent="0.2">
      <c r="A33" s="29" t="s">
        <v>75</v>
      </c>
      <c r="E33" s="30" t="s">
        <v>798</v>
      </c>
    </row>
    <row r="34" spans="1:18" ht="191.25" x14ac:dyDescent="0.2">
      <c r="A34" t="s">
        <v>76</v>
      </c>
      <c r="E34" s="28" t="s">
        <v>204</v>
      </c>
    </row>
    <row r="35" spans="1:18" x14ac:dyDescent="0.2">
      <c r="A35" s="19" t="s">
        <v>68</v>
      </c>
      <c r="B35" s="23" t="s">
        <v>93</v>
      </c>
      <c r="C35" s="23" t="s">
        <v>511</v>
      </c>
      <c r="D35" s="19" t="s">
        <v>70</v>
      </c>
      <c r="E35" s="24" t="s">
        <v>512</v>
      </c>
      <c r="F35" s="25" t="s">
        <v>112</v>
      </c>
      <c r="G35" s="26">
        <v>26.12</v>
      </c>
      <c r="H35" s="26">
        <v>0</v>
      </c>
      <c r="I35" s="26">
        <f>ROUND(ROUND(H35,2)*ROUND(G35,2),2)</f>
        <v>0</v>
      </c>
      <c r="J35" s="25" t="s">
        <v>135</v>
      </c>
      <c r="O35">
        <f>(I35*21)/100</f>
        <v>0</v>
      </c>
      <c r="P35" t="s">
        <v>34</v>
      </c>
    </row>
    <row r="36" spans="1:18" x14ac:dyDescent="0.2">
      <c r="A36" s="27" t="s">
        <v>73</v>
      </c>
      <c r="E36" s="28" t="s">
        <v>799</v>
      </c>
    </row>
    <row r="37" spans="1:18" x14ac:dyDescent="0.2">
      <c r="A37" s="29" t="s">
        <v>75</v>
      </c>
      <c r="E37" s="30" t="s">
        <v>800</v>
      </c>
    </row>
    <row r="38" spans="1:18" ht="229.5" x14ac:dyDescent="0.2">
      <c r="A38" t="s">
        <v>76</v>
      </c>
      <c r="E38" s="28" t="s">
        <v>515</v>
      </c>
    </row>
    <row r="39" spans="1:18" x14ac:dyDescent="0.2">
      <c r="A39" s="19" t="s">
        <v>68</v>
      </c>
      <c r="B39" s="23" t="s">
        <v>99</v>
      </c>
      <c r="C39" s="23" t="s">
        <v>211</v>
      </c>
      <c r="D39" s="19" t="s">
        <v>70</v>
      </c>
      <c r="E39" s="24" t="s">
        <v>212</v>
      </c>
      <c r="F39" s="25" t="s">
        <v>112</v>
      </c>
      <c r="G39" s="26">
        <v>9.7799999999999994</v>
      </c>
      <c r="H39" s="26">
        <v>0</v>
      </c>
      <c r="I39" s="26">
        <f>ROUND(ROUND(H39,2)*ROUND(G39,2),2)</f>
        <v>0</v>
      </c>
      <c r="J39" s="25" t="s">
        <v>135</v>
      </c>
      <c r="O39">
        <f>(I39*21)/100</f>
        <v>0</v>
      </c>
      <c r="P39" t="s">
        <v>34</v>
      </c>
    </row>
    <row r="40" spans="1:18" x14ac:dyDescent="0.2">
      <c r="A40" s="27" t="s">
        <v>73</v>
      </c>
      <c r="E40" s="28" t="s">
        <v>642</v>
      </c>
    </row>
    <row r="41" spans="1:18" x14ac:dyDescent="0.2">
      <c r="A41" s="29" t="s">
        <v>75</v>
      </c>
      <c r="E41" s="30" t="s">
        <v>801</v>
      </c>
    </row>
    <row r="42" spans="1:18" ht="229.5" x14ac:dyDescent="0.2">
      <c r="A42" t="s">
        <v>76</v>
      </c>
      <c r="E42" s="28" t="s">
        <v>214</v>
      </c>
    </row>
    <row r="43" spans="1:18" ht="12.75" customHeight="1" x14ac:dyDescent="0.2">
      <c r="A43" s="2" t="s">
        <v>66</v>
      </c>
      <c r="B43" s="2"/>
      <c r="C43" s="32" t="s">
        <v>34</v>
      </c>
      <c r="D43" s="2"/>
      <c r="E43" s="21" t="s">
        <v>28</v>
      </c>
      <c r="F43" s="2"/>
      <c r="G43" s="2"/>
      <c r="H43" s="2"/>
      <c r="I43" s="33">
        <f>0+Q43</f>
        <v>0</v>
      </c>
      <c r="J43" s="2"/>
      <c r="O43">
        <f>0+R43</f>
        <v>0</v>
      </c>
      <c r="Q43">
        <f>0+I44</f>
        <v>0</v>
      </c>
      <c r="R43">
        <f>0+O44</f>
        <v>0</v>
      </c>
    </row>
    <row r="44" spans="1:18" x14ac:dyDescent="0.2">
      <c r="A44" s="19" t="s">
        <v>68</v>
      </c>
      <c r="B44" s="23" t="s">
        <v>63</v>
      </c>
      <c r="C44" s="23" t="s">
        <v>644</v>
      </c>
      <c r="D44" s="19" t="s">
        <v>70</v>
      </c>
      <c r="E44" s="24" t="s">
        <v>645</v>
      </c>
      <c r="F44" s="25" t="s">
        <v>112</v>
      </c>
      <c r="G44" s="26">
        <v>3.76</v>
      </c>
      <c r="H44" s="26">
        <v>0</v>
      </c>
      <c r="I44" s="26">
        <f>ROUND(ROUND(H44,2)*ROUND(G44,2),2)</f>
        <v>0</v>
      </c>
      <c r="J44" s="25" t="s">
        <v>135</v>
      </c>
      <c r="O44">
        <f>(I44*21)/100</f>
        <v>0</v>
      </c>
      <c r="P44" t="s">
        <v>34</v>
      </c>
    </row>
    <row r="45" spans="1:18" ht="25.5" x14ac:dyDescent="0.2">
      <c r="A45" s="27" t="s">
        <v>73</v>
      </c>
      <c r="E45" s="28" t="s">
        <v>802</v>
      </c>
    </row>
    <row r="46" spans="1:18" x14ac:dyDescent="0.2">
      <c r="A46" s="29" t="s">
        <v>75</v>
      </c>
      <c r="E46" s="30" t="s">
        <v>803</v>
      </c>
    </row>
    <row r="47" spans="1:18" ht="369.75" x14ac:dyDescent="0.2">
      <c r="A47" t="s">
        <v>76</v>
      </c>
      <c r="E47" s="28" t="s">
        <v>647</v>
      </c>
    </row>
    <row r="48" spans="1:18" ht="12.75" customHeight="1" x14ac:dyDescent="0.2">
      <c r="A48" s="2" t="s">
        <v>66</v>
      </c>
      <c r="B48" s="2"/>
      <c r="C48" s="32" t="s">
        <v>93</v>
      </c>
      <c r="D48" s="2"/>
      <c r="E48" s="21" t="s">
        <v>477</v>
      </c>
      <c r="F48" s="2"/>
      <c r="G48" s="2"/>
      <c r="H48" s="2"/>
      <c r="I48" s="33">
        <f>0+Q48</f>
        <v>0</v>
      </c>
      <c r="J48" s="2"/>
      <c r="O48">
        <f>0+R48</f>
        <v>0</v>
      </c>
      <c r="Q48">
        <f>0+I49+I53+I57+I61+I65+I69+I73+I77+I81+I85+I89+I93+I97+I101+I105+I109+I113+I117+I121+I125+I129+I133+I137+I141+I145+I149+I153+I157+I161+I165+I169+I173+I177+I181+I185+I189+I193+I197+I201+I205+I209+I213+I217+I221+I225+I229+I233+I237+I241+I245</f>
        <v>0</v>
      </c>
      <c r="R48">
        <f>0+O49+O53+O57+O61+O65+O69+O73+O77+O81+O85+O89+O93+O97+O101+O105+O109+O113+O117+O121+O125+O129+O133+O137+O141+O145+O149+O153+O157+O161+O165+O169+O173+O177+O181+O185+O189+O193+O197+O201+O205+O209+O213+O217+O221+O225+O229+O233+O237+O241+O245</f>
        <v>0</v>
      </c>
    </row>
    <row r="49" spans="1:16" ht="25.5" x14ac:dyDescent="0.2">
      <c r="A49" s="19" t="s">
        <v>68</v>
      </c>
      <c r="B49" s="23" t="s">
        <v>64</v>
      </c>
      <c r="C49" s="23" t="s">
        <v>653</v>
      </c>
      <c r="D49" s="19" t="s">
        <v>70</v>
      </c>
      <c r="E49" s="24" t="s">
        <v>654</v>
      </c>
      <c r="F49" s="25" t="s">
        <v>81</v>
      </c>
      <c r="G49" s="26">
        <v>5</v>
      </c>
      <c r="H49" s="26">
        <v>0</v>
      </c>
      <c r="I49" s="26">
        <f>ROUND(ROUND(H49,2)*ROUND(G49,2),2)</f>
        <v>0</v>
      </c>
      <c r="J49" s="25" t="s">
        <v>135</v>
      </c>
      <c r="O49">
        <f>(I49*21)/100</f>
        <v>0</v>
      </c>
      <c r="P49" t="s">
        <v>34</v>
      </c>
    </row>
    <row r="50" spans="1:16" ht="25.5" x14ac:dyDescent="0.2">
      <c r="A50" s="27" t="s">
        <v>73</v>
      </c>
      <c r="E50" s="28" t="s">
        <v>804</v>
      </c>
    </row>
    <row r="51" spans="1:16" x14ac:dyDescent="0.2">
      <c r="A51" s="29" t="s">
        <v>75</v>
      </c>
      <c r="E51" s="30" t="s">
        <v>70</v>
      </c>
    </row>
    <row r="52" spans="1:16" ht="76.5" x14ac:dyDescent="0.2">
      <c r="A52" t="s">
        <v>76</v>
      </c>
      <c r="E52" s="28" t="s">
        <v>656</v>
      </c>
    </row>
    <row r="53" spans="1:16" x14ac:dyDescent="0.2">
      <c r="A53" s="19" t="s">
        <v>68</v>
      </c>
      <c r="B53" s="23" t="s">
        <v>65</v>
      </c>
      <c r="C53" s="23" t="s">
        <v>805</v>
      </c>
      <c r="D53" s="19" t="s">
        <v>70</v>
      </c>
      <c r="E53" s="24" t="s">
        <v>806</v>
      </c>
      <c r="F53" s="25" t="s">
        <v>156</v>
      </c>
      <c r="G53" s="26">
        <v>11</v>
      </c>
      <c r="H53" s="26">
        <v>0</v>
      </c>
      <c r="I53" s="26">
        <f>ROUND(ROUND(H53,2)*ROUND(G53,2),2)</f>
        <v>0</v>
      </c>
      <c r="J53" s="25" t="s">
        <v>135</v>
      </c>
      <c r="O53">
        <f>(I53*21)/100</f>
        <v>0</v>
      </c>
      <c r="P53" t="s">
        <v>34</v>
      </c>
    </row>
    <row r="54" spans="1:16" x14ac:dyDescent="0.2">
      <c r="A54" s="27" t="s">
        <v>73</v>
      </c>
      <c r="E54" s="28" t="s">
        <v>659</v>
      </c>
    </row>
    <row r="55" spans="1:16" x14ac:dyDescent="0.2">
      <c r="A55" s="29" t="s">
        <v>75</v>
      </c>
      <c r="E55" s="30" t="s">
        <v>807</v>
      </c>
    </row>
    <row r="56" spans="1:16" ht="114.75" x14ac:dyDescent="0.2">
      <c r="A56" t="s">
        <v>76</v>
      </c>
      <c r="E56" s="28" t="s">
        <v>661</v>
      </c>
    </row>
    <row r="57" spans="1:16" x14ac:dyDescent="0.2">
      <c r="A57" s="19" t="s">
        <v>68</v>
      </c>
      <c r="B57" s="23" t="s">
        <v>153</v>
      </c>
      <c r="C57" s="23" t="s">
        <v>662</v>
      </c>
      <c r="D57" s="19" t="s">
        <v>70</v>
      </c>
      <c r="E57" s="24" t="s">
        <v>663</v>
      </c>
      <c r="F57" s="25" t="s">
        <v>156</v>
      </c>
      <c r="G57" s="26">
        <v>212</v>
      </c>
      <c r="H57" s="26">
        <v>0</v>
      </c>
      <c r="I57" s="26">
        <f>ROUND(ROUND(H57,2)*ROUND(G57,2),2)</f>
        <v>0</v>
      </c>
      <c r="J57" s="25" t="s">
        <v>135</v>
      </c>
      <c r="O57">
        <f>(I57*21)/100</f>
        <v>0</v>
      </c>
      <c r="P57" t="s">
        <v>34</v>
      </c>
    </row>
    <row r="58" spans="1:16" ht="38.25" x14ac:dyDescent="0.2">
      <c r="A58" s="27" t="s">
        <v>73</v>
      </c>
      <c r="E58" s="28" t="s">
        <v>808</v>
      </c>
    </row>
    <row r="59" spans="1:16" x14ac:dyDescent="0.2">
      <c r="A59" s="29" t="s">
        <v>75</v>
      </c>
      <c r="E59" s="30" t="s">
        <v>809</v>
      </c>
    </row>
    <row r="60" spans="1:16" ht="102" x14ac:dyDescent="0.2">
      <c r="A60" t="s">
        <v>76</v>
      </c>
      <c r="E60" s="28" t="s">
        <v>665</v>
      </c>
    </row>
    <row r="61" spans="1:16" x14ac:dyDescent="0.2">
      <c r="A61" s="19" t="s">
        <v>68</v>
      </c>
      <c r="B61" s="23" t="s">
        <v>159</v>
      </c>
      <c r="C61" s="23" t="s">
        <v>666</v>
      </c>
      <c r="D61" s="19" t="s">
        <v>70</v>
      </c>
      <c r="E61" s="24" t="s">
        <v>667</v>
      </c>
      <c r="F61" s="25" t="s">
        <v>156</v>
      </c>
      <c r="G61" s="26">
        <v>149</v>
      </c>
      <c r="H61" s="26">
        <v>0</v>
      </c>
      <c r="I61" s="26">
        <f>ROUND(ROUND(H61,2)*ROUND(G61,2),2)</f>
        <v>0</v>
      </c>
      <c r="J61" s="25" t="s">
        <v>135</v>
      </c>
      <c r="O61">
        <f>(I61*21)/100</f>
        <v>0</v>
      </c>
      <c r="P61" t="s">
        <v>34</v>
      </c>
    </row>
    <row r="62" spans="1:16" x14ac:dyDescent="0.2">
      <c r="A62" s="27" t="s">
        <v>73</v>
      </c>
      <c r="E62" s="28" t="s">
        <v>810</v>
      </c>
    </row>
    <row r="63" spans="1:16" x14ac:dyDescent="0.2">
      <c r="A63" s="29" t="s">
        <v>75</v>
      </c>
      <c r="E63" s="30" t="s">
        <v>811</v>
      </c>
    </row>
    <row r="64" spans="1:16" ht="102" x14ac:dyDescent="0.2">
      <c r="A64" t="s">
        <v>76</v>
      </c>
      <c r="E64" s="28" t="s">
        <v>665</v>
      </c>
    </row>
    <row r="65" spans="1:16" x14ac:dyDescent="0.2">
      <c r="A65" s="19" t="s">
        <v>68</v>
      </c>
      <c r="B65" s="23" t="s">
        <v>166</v>
      </c>
      <c r="C65" s="23" t="s">
        <v>812</v>
      </c>
      <c r="D65" s="19" t="s">
        <v>70</v>
      </c>
      <c r="E65" s="24" t="s">
        <v>813</v>
      </c>
      <c r="F65" s="25" t="s">
        <v>156</v>
      </c>
      <c r="G65" s="26">
        <v>6</v>
      </c>
      <c r="H65" s="26">
        <v>0</v>
      </c>
      <c r="I65" s="26">
        <f>ROUND(ROUND(H65,2)*ROUND(G65,2),2)</f>
        <v>0</v>
      </c>
      <c r="J65" s="25" t="s">
        <v>135</v>
      </c>
      <c r="O65">
        <f>(I65*21)/100</f>
        <v>0</v>
      </c>
      <c r="P65" t="s">
        <v>34</v>
      </c>
    </row>
    <row r="66" spans="1:16" x14ac:dyDescent="0.2">
      <c r="A66" s="27" t="s">
        <v>73</v>
      </c>
      <c r="E66" s="28" t="s">
        <v>814</v>
      </c>
    </row>
    <row r="67" spans="1:16" x14ac:dyDescent="0.2">
      <c r="A67" s="29" t="s">
        <v>75</v>
      </c>
      <c r="E67" s="30" t="s">
        <v>815</v>
      </c>
    </row>
    <row r="68" spans="1:16" ht="102" x14ac:dyDescent="0.2">
      <c r="A68" t="s">
        <v>76</v>
      </c>
      <c r="E68" s="28" t="s">
        <v>674</v>
      </c>
    </row>
    <row r="69" spans="1:16" x14ac:dyDescent="0.2">
      <c r="A69" s="19" t="s">
        <v>68</v>
      </c>
      <c r="B69" s="23" t="s">
        <v>171</v>
      </c>
      <c r="C69" s="23" t="s">
        <v>670</v>
      </c>
      <c r="D69" s="19" t="s">
        <v>70</v>
      </c>
      <c r="E69" s="24" t="s">
        <v>671</v>
      </c>
      <c r="F69" s="25" t="s">
        <v>156</v>
      </c>
      <c r="G69" s="26">
        <v>35</v>
      </c>
      <c r="H69" s="26">
        <v>0</v>
      </c>
      <c r="I69" s="26">
        <f>ROUND(ROUND(H69,2)*ROUND(G69,2),2)</f>
        <v>0</v>
      </c>
      <c r="J69" s="25" t="s">
        <v>135</v>
      </c>
      <c r="O69">
        <f>(I69*21)/100</f>
        <v>0</v>
      </c>
      <c r="P69" t="s">
        <v>34</v>
      </c>
    </row>
    <row r="70" spans="1:16" ht="25.5" x14ac:dyDescent="0.2">
      <c r="A70" s="27" t="s">
        <v>73</v>
      </c>
      <c r="E70" s="28" t="s">
        <v>816</v>
      </c>
    </row>
    <row r="71" spans="1:16" x14ac:dyDescent="0.2">
      <c r="A71" s="29" t="s">
        <v>75</v>
      </c>
      <c r="E71" s="30" t="s">
        <v>817</v>
      </c>
    </row>
    <row r="72" spans="1:16" ht="102" x14ac:dyDescent="0.2">
      <c r="A72" t="s">
        <v>76</v>
      </c>
      <c r="E72" s="28" t="s">
        <v>674</v>
      </c>
    </row>
    <row r="73" spans="1:16" x14ac:dyDescent="0.2">
      <c r="A73" s="19" t="s">
        <v>68</v>
      </c>
      <c r="B73" s="23" t="s">
        <v>175</v>
      </c>
      <c r="C73" s="23" t="s">
        <v>675</v>
      </c>
      <c r="D73" s="19" t="s">
        <v>70</v>
      </c>
      <c r="E73" s="24" t="s">
        <v>676</v>
      </c>
      <c r="F73" s="25" t="s">
        <v>156</v>
      </c>
      <c r="G73" s="26">
        <v>70</v>
      </c>
      <c r="H73" s="26">
        <v>0</v>
      </c>
      <c r="I73" s="26">
        <f>ROUND(ROUND(H73,2)*ROUND(G73,2),2)</f>
        <v>0</v>
      </c>
      <c r="J73" s="25" t="s">
        <v>135</v>
      </c>
      <c r="O73">
        <f>(I73*21)/100</f>
        <v>0</v>
      </c>
      <c r="P73" t="s">
        <v>34</v>
      </c>
    </row>
    <row r="74" spans="1:16" x14ac:dyDescent="0.2">
      <c r="A74" s="27" t="s">
        <v>73</v>
      </c>
      <c r="E74" s="28" t="s">
        <v>677</v>
      </c>
    </row>
    <row r="75" spans="1:16" x14ac:dyDescent="0.2">
      <c r="A75" s="29" t="s">
        <v>75</v>
      </c>
      <c r="E75" s="30" t="s">
        <v>70</v>
      </c>
    </row>
    <row r="76" spans="1:16" ht="140.25" x14ac:dyDescent="0.2">
      <c r="A76" t="s">
        <v>76</v>
      </c>
      <c r="E76" s="28" t="s">
        <v>679</v>
      </c>
    </row>
    <row r="77" spans="1:16" ht="25.5" x14ac:dyDescent="0.2">
      <c r="A77" s="19" t="s">
        <v>68</v>
      </c>
      <c r="B77" s="23" t="s">
        <v>181</v>
      </c>
      <c r="C77" s="23" t="s">
        <v>680</v>
      </c>
      <c r="D77" s="19" t="s">
        <v>70</v>
      </c>
      <c r="E77" s="24" t="s">
        <v>681</v>
      </c>
      <c r="F77" s="25" t="s">
        <v>81</v>
      </c>
      <c r="G77" s="26">
        <v>4</v>
      </c>
      <c r="H77" s="26">
        <v>0</v>
      </c>
      <c r="I77" s="26">
        <f>ROUND(ROUND(H77,2)*ROUND(G77,2),2)</f>
        <v>0</v>
      </c>
      <c r="J77" s="25" t="s">
        <v>135</v>
      </c>
      <c r="O77">
        <f>(I77*21)/100</f>
        <v>0</v>
      </c>
      <c r="P77" t="s">
        <v>34</v>
      </c>
    </row>
    <row r="78" spans="1:16" ht="25.5" x14ac:dyDescent="0.2">
      <c r="A78" s="27" t="s">
        <v>73</v>
      </c>
      <c r="E78" s="28" t="s">
        <v>818</v>
      </c>
    </row>
    <row r="79" spans="1:16" x14ac:dyDescent="0.2">
      <c r="A79" s="29" t="s">
        <v>75</v>
      </c>
      <c r="E79" s="30" t="s">
        <v>70</v>
      </c>
    </row>
    <row r="80" spans="1:16" ht="114.75" x14ac:dyDescent="0.2">
      <c r="A80" t="s">
        <v>76</v>
      </c>
      <c r="E80" s="28" t="s">
        <v>661</v>
      </c>
    </row>
    <row r="81" spans="1:16" x14ac:dyDescent="0.2">
      <c r="A81" s="19" t="s">
        <v>68</v>
      </c>
      <c r="B81" s="23" t="s">
        <v>187</v>
      </c>
      <c r="C81" s="23" t="s">
        <v>683</v>
      </c>
      <c r="D81" s="19" t="s">
        <v>70</v>
      </c>
      <c r="E81" s="24" t="s">
        <v>684</v>
      </c>
      <c r="F81" s="25" t="s">
        <v>156</v>
      </c>
      <c r="G81" s="26">
        <v>468</v>
      </c>
      <c r="H81" s="26">
        <v>0</v>
      </c>
      <c r="I81" s="26">
        <f>ROUND(ROUND(H81,2)*ROUND(G81,2),2)</f>
        <v>0</v>
      </c>
      <c r="J81" s="25" t="s">
        <v>135</v>
      </c>
      <c r="O81">
        <f>(I81*21)/100</f>
        <v>0</v>
      </c>
      <c r="P81" t="s">
        <v>34</v>
      </c>
    </row>
    <row r="82" spans="1:16" ht="25.5" x14ac:dyDescent="0.2">
      <c r="A82" s="27" t="s">
        <v>73</v>
      </c>
      <c r="E82" s="28" t="s">
        <v>819</v>
      </c>
    </row>
    <row r="83" spans="1:16" x14ac:dyDescent="0.2">
      <c r="A83" s="29" t="s">
        <v>75</v>
      </c>
      <c r="E83" s="30" t="s">
        <v>820</v>
      </c>
    </row>
    <row r="84" spans="1:16" ht="25.5" x14ac:dyDescent="0.2">
      <c r="A84" t="s">
        <v>76</v>
      </c>
      <c r="E84" s="28" t="s">
        <v>687</v>
      </c>
    </row>
    <row r="85" spans="1:16" x14ac:dyDescent="0.2">
      <c r="A85" s="19" t="s">
        <v>68</v>
      </c>
      <c r="B85" s="23" t="s">
        <v>193</v>
      </c>
      <c r="C85" s="23" t="s">
        <v>821</v>
      </c>
      <c r="D85" s="19" t="s">
        <v>70</v>
      </c>
      <c r="E85" s="24" t="s">
        <v>822</v>
      </c>
      <c r="F85" s="25" t="s">
        <v>81</v>
      </c>
      <c r="G85" s="26">
        <v>1</v>
      </c>
      <c r="H85" s="26">
        <v>0</v>
      </c>
      <c r="I85" s="26">
        <f>ROUND(ROUND(H85,2)*ROUND(G85,2),2)</f>
        <v>0</v>
      </c>
      <c r="J85" s="25"/>
      <c r="O85">
        <f>(I85*21)/100</f>
        <v>0</v>
      </c>
      <c r="P85" t="s">
        <v>34</v>
      </c>
    </row>
    <row r="86" spans="1:16" x14ac:dyDescent="0.2">
      <c r="A86" s="27" t="s">
        <v>73</v>
      </c>
      <c r="E86" s="28" t="s">
        <v>823</v>
      </c>
    </row>
    <row r="87" spans="1:16" x14ac:dyDescent="0.2">
      <c r="A87" s="29" t="s">
        <v>75</v>
      </c>
      <c r="E87" s="30" t="s">
        <v>70</v>
      </c>
    </row>
    <row r="88" spans="1:16" ht="76.5" x14ac:dyDescent="0.2">
      <c r="A88" t="s">
        <v>76</v>
      </c>
      <c r="E88" s="28" t="s">
        <v>824</v>
      </c>
    </row>
    <row r="89" spans="1:16" x14ac:dyDescent="0.2">
      <c r="A89" s="19" t="s">
        <v>68</v>
      </c>
      <c r="B89" s="23" t="s">
        <v>199</v>
      </c>
      <c r="C89" s="23" t="s">
        <v>688</v>
      </c>
      <c r="D89" s="19" t="s">
        <v>70</v>
      </c>
      <c r="E89" s="24" t="s">
        <v>689</v>
      </c>
      <c r="F89" s="25" t="s">
        <v>156</v>
      </c>
      <c r="G89" s="26">
        <v>20</v>
      </c>
      <c r="H89" s="26">
        <v>0</v>
      </c>
      <c r="I89" s="26">
        <f>ROUND(ROUND(H89,2)*ROUND(G89,2),2)</f>
        <v>0</v>
      </c>
      <c r="J89" s="25" t="s">
        <v>135</v>
      </c>
      <c r="O89">
        <f>(I89*21)/100</f>
        <v>0</v>
      </c>
      <c r="P89" t="s">
        <v>34</v>
      </c>
    </row>
    <row r="90" spans="1:16" ht="25.5" x14ac:dyDescent="0.2">
      <c r="A90" s="27" t="s">
        <v>73</v>
      </c>
      <c r="E90" s="28" t="s">
        <v>825</v>
      </c>
    </row>
    <row r="91" spans="1:16" x14ac:dyDescent="0.2">
      <c r="A91" s="29" t="s">
        <v>75</v>
      </c>
      <c r="E91" s="30" t="s">
        <v>826</v>
      </c>
    </row>
    <row r="92" spans="1:16" ht="102" x14ac:dyDescent="0.2">
      <c r="A92" t="s">
        <v>76</v>
      </c>
      <c r="E92" s="28" t="s">
        <v>692</v>
      </c>
    </row>
    <row r="93" spans="1:16" x14ac:dyDescent="0.2">
      <c r="A93" s="19" t="s">
        <v>68</v>
      </c>
      <c r="B93" s="23" t="s">
        <v>205</v>
      </c>
      <c r="C93" s="23" t="s">
        <v>693</v>
      </c>
      <c r="D93" s="19" t="s">
        <v>70</v>
      </c>
      <c r="E93" s="24" t="s">
        <v>694</v>
      </c>
      <c r="F93" s="25" t="s">
        <v>156</v>
      </c>
      <c r="G93" s="26">
        <v>326</v>
      </c>
      <c r="H93" s="26">
        <v>0</v>
      </c>
      <c r="I93" s="26">
        <f>ROUND(ROUND(H93,2)*ROUND(G93,2),2)</f>
        <v>0</v>
      </c>
      <c r="J93" s="25" t="s">
        <v>135</v>
      </c>
      <c r="O93">
        <f>(I93*21)/100</f>
        <v>0</v>
      </c>
      <c r="P93" t="s">
        <v>34</v>
      </c>
    </row>
    <row r="94" spans="1:16" x14ac:dyDescent="0.2">
      <c r="A94" s="27" t="s">
        <v>73</v>
      </c>
      <c r="E94" s="28" t="s">
        <v>695</v>
      </c>
    </row>
    <row r="95" spans="1:16" x14ac:dyDescent="0.2">
      <c r="A95" s="29" t="s">
        <v>75</v>
      </c>
      <c r="E95" s="30" t="s">
        <v>827</v>
      </c>
    </row>
    <row r="96" spans="1:16" ht="127.5" x14ac:dyDescent="0.2">
      <c r="A96" t="s">
        <v>76</v>
      </c>
      <c r="E96" s="28" t="s">
        <v>697</v>
      </c>
    </row>
    <row r="97" spans="1:16" x14ac:dyDescent="0.2">
      <c r="A97" s="19" t="s">
        <v>68</v>
      </c>
      <c r="B97" s="23" t="s">
        <v>210</v>
      </c>
      <c r="C97" s="23" t="s">
        <v>698</v>
      </c>
      <c r="D97" s="19" t="s">
        <v>70</v>
      </c>
      <c r="E97" s="24" t="s">
        <v>699</v>
      </c>
      <c r="F97" s="25" t="s">
        <v>81</v>
      </c>
      <c r="G97" s="26">
        <v>4</v>
      </c>
      <c r="H97" s="26">
        <v>0</v>
      </c>
      <c r="I97" s="26">
        <f>ROUND(ROUND(H97,2)*ROUND(G97,2),2)</f>
        <v>0</v>
      </c>
      <c r="J97" s="25" t="s">
        <v>135</v>
      </c>
      <c r="O97">
        <f>(I97*21)/100</f>
        <v>0</v>
      </c>
      <c r="P97" t="s">
        <v>34</v>
      </c>
    </row>
    <row r="98" spans="1:16" x14ac:dyDescent="0.2">
      <c r="A98" s="27" t="s">
        <v>73</v>
      </c>
      <c r="E98" s="28" t="s">
        <v>828</v>
      </c>
    </row>
    <row r="99" spans="1:16" x14ac:dyDescent="0.2">
      <c r="A99" s="29" t="s">
        <v>75</v>
      </c>
      <c r="E99" s="30" t="s">
        <v>70</v>
      </c>
    </row>
    <row r="100" spans="1:16" ht="76.5" x14ac:dyDescent="0.2">
      <c r="A100" t="s">
        <v>76</v>
      </c>
      <c r="E100" s="28" t="s">
        <v>701</v>
      </c>
    </row>
    <row r="101" spans="1:16" x14ac:dyDescent="0.2">
      <c r="A101" s="19" t="s">
        <v>68</v>
      </c>
      <c r="B101" s="23" t="s">
        <v>215</v>
      </c>
      <c r="C101" s="23" t="s">
        <v>702</v>
      </c>
      <c r="D101" s="19" t="s">
        <v>70</v>
      </c>
      <c r="E101" s="24" t="s">
        <v>703</v>
      </c>
      <c r="F101" s="25" t="s">
        <v>81</v>
      </c>
      <c r="G101" s="26">
        <v>32</v>
      </c>
      <c r="H101" s="26">
        <v>0</v>
      </c>
      <c r="I101" s="26">
        <f>ROUND(ROUND(H101,2)*ROUND(G101,2),2)</f>
        <v>0</v>
      </c>
      <c r="J101" s="25" t="s">
        <v>135</v>
      </c>
      <c r="O101">
        <f>(I101*21)/100</f>
        <v>0</v>
      </c>
      <c r="P101" t="s">
        <v>34</v>
      </c>
    </row>
    <row r="102" spans="1:16" ht="25.5" x14ac:dyDescent="0.2">
      <c r="A102" s="27" t="s">
        <v>73</v>
      </c>
      <c r="E102" s="28" t="s">
        <v>829</v>
      </c>
    </row>
    <row r="103" spans="1:16" x14ac:dyDescent="0.2">
      <c r="A103" s="29" t="s">
        <v>75</v>
      </c>
      <c r="E103" s="30" t="s">
        <v>70</v>
      </c>
    </row>
    <row r="104" spans="1:16" ht="102" x14ac:dyDescent="0.2">
      <c r="A104" t="s">
        <v>76</v>
      </c>
      <c r="E104" s="28" t="s">
        <v>705</v>
      </c>
    </row>
    <row r="105" spans="1:16" x14ac:dyDescent="0.2">
      <c r="A105" s="19" t="s">
        <v>68</v>
      </c>
      <c r="B105" s="23" t="s">
        <v>221</v>
      </c>
      <c r="C105" s="23" t="s">
        <v>830</v>
      </c>
      <c r="D105" s="19" t="s">
        <v>79</v>
      </c>
      <c r="E105" s="24" t="s">
        <v>831</v>
      </c>
      <c r="F105" s="25" t="s">
        <v>156</v>
      </c>
      <c r="G105" s="26">
        <v>240</v>
      </c>
      <c r="H105" s="26">
        <v>0</v>
      </c>
      <c r="I105" s="26">
        <f>ROUND(ROUND(H105,2)*ROUND(G105,2),2)</f>
        <v>0</v>
      </c>
      <c r="J105" s="25" t="s">
        <v>135</v>
      </c>
      <c r="O105">
        <f>(I105*21)/100</f>
        <v>0</v>
      </c>
      <c r="P105" t="s">
        <v>34</v>
      </c>
    </row>
    <row r="106" spans="1:16" ht="25.5" x14ac:dyDescent="0.2">
      <c r="A106" s="27" t="s">
        <v>73</v>
      </c>
      <c r="E106" s="28" t="s">
        <v>832</v>
      </c>
    </row>
    <row r="107" spans="1:16" x14ac:dyDescent="0.2">
      <c r="A107" s="29" t="s">
        <v>75</v>
      </c>
      <c r="E107" s="30" t="s">
        <v>833</v>
      </c>
    </row>
    <row r="108" spans="1:16" ht="89.25" x14ac:dyDescent="0.2">
      <c r="A108" t="s">
        <v>76</v>
      </c>
      <c r="E108" s="28" t="s">
        <v>709</v>
      </c>
    </row>
    <row r="109" spans="1:16" x14ac:dyDescent="0.2">
      <c r="A109" s="19" t="s">
        <v>68</v>
      </c>
      <c r="B109" s="23" t="s">
        <v>227</v>
      </c>
      <c r="C109" s="23" t="s">
        <v>830</v>
      </c>
      <c r="D109" s="19" t="s">
        <v>83</v>
      </c>
      <c r="E109" s="24" t="s">
        <v>831</v>
      </c>
      <c r="F109" s="25" t="s">
        <v>156</v>
      </c>
      <c r="G109" s="26">
        <v>72</v>
      </c>
      <c r="H109" s="26">
        <v>0</v>
      </c>
      <c r="I109" s="26">
        <f>ROUND(ROUND(H109,2)*ROUND(G109,2),2)</f>
        <v>0</v>
      </c>
      <c r="J109" s="25" t="s">
        <v>135</v>
      </c>
      <c r="O109">
        <f>(I109*21)/100</f>
        <v>0</v>
      </c>
      <c r="P109" t="s">
        <v>34</v>
      </c>
    </row>
    <row r="110" spans="1:16" ht="25.5" x14ac:dyDescent="0.2">
      <c r="A110" s="27" t="s">
        <v>73</v>
      </c>
      <c r="E110" s="28" t="s">
        <v>834</v>
      </c>
    </row>
    <row r="111" spans="1:16" x14ac:dyDescent="0.2">
      <c r="A111" s="29" t="s">
        <v>75</v>
      </c>
      <c r="E111" s="30" t="s">
        <v>835</v>
      </c>
    </row>
    <row r="112" spans="1:16" ht="89.25" x14ac:dyDescent="0.2">
      <c r="A112" t="s">
        <v>76</v>
      </c>
      <c r="E112" s="28" t="s">
        <v>709</v>
      </c>
    </row>
    <row r="113" spans="1:16" ht="25.5" x14ac:dyDescent="0.2">
      <c r="A113" s="19" t="s">
        <v>68</v>
      </c>
      <c r="B113" s="23" t="s">
        <v>233</v>
      </c>
      <c r="C113" s="23" t="s">
        <v>836</v>
      </c>
      <c r="D113" s="19" t="s">
        <v>70</v>
      </c>
      <c r="E113" s="24" t="s">
        <v>837</v>
      </c>
      <c r="F113" s="25" t="s">
        <v>156</v>
      </c>
      <c r="G113" s="26">
        <v>280</v>
      </c>
      <c r="H113" s="26">
        <v>0</v>
      </c>
      <c r="I113" s="26">
        <f>ROUND(ROUND(H113,2)*ROUND(G113,2),2)</f>
        <v>0</v>
      </c>
      <c r="J113" s="25" t="s">
        <v>135</v>
      </c>
      <c r="O113">
        <f>(I113*21)/100</f>
        <v>0</v>
      </c>
      <c r="P113" t="s">
        <v>34</v>
      </c>
    </row>
    <row r="114" spans="1:16" x14ac:dyDescent="0.2">
      <c r="A114" s="27" t="s">
        <v>73</v>
      </c>
      <c r="E114" s="28" t="s">
        <v>838</v>
      </c>
    </row>
    <row r="115" spans="1:16" x14ac:dyDescent="0.2">
      <c r="A115" s="29" t="s">
        <v>75</v>
      </c>
      <c r="E115" s="30" t="s">
        <v>70</v>
      </c>
    </row>
    <row r="116" spans="1:16" ht="89.25" x14ac:dyDescent="0.2">
      <c r="A116" t="s">
        <v>76</v>
      </c>
      <c r="E116" s="28" t="s">
        <v>709</v>
      </c>
    </row>
    <row r="117" spans="1:16" ht="25.5" x14ac:dyDescent="0.2">
      <c r="A117" s="19" t="s">
        <v>68</v>
      </c>
      <c r="B117" s="23" t="s">
        <v>239</v>
      </c>
      <c r="C117" s="23" t="s">
        <v>706</v>
      </c>
      <c r="D117" s="19" t="s">
        <v>70</v>
      </c>
      <c r="E117" s="24" t="s">
        <v>707</v>
      </c>
      <c r="F117" s="25" t="s">
        <v>156</v>
      </c>
      <c r="G117" s="26">
        <v>260</v>
      </c>
      <c r="H117" s="26">
        <v>0</v>
      </c>
      <c r="I117" s="26">
        <f>ROUND(ROUND(H117,2)*ROUND(G117,2),2)</f>
        <v>0</v>
      </c>
      <c r="J117" s="25" t="s">
        <v>135</v>
      </c>
      <c r="O117">
        <f>(I117*21)/100</f>
        <v>0</v>
      </c>
      <c r="P117" t="s">
        <v>34</v>
      </c>
    </row>
    <row r="118" spans="1:16" x14ac:dyDescent="0.2">
      <c r="A118" s="27" t="s">
        <v>73</v>
      </c>
      <c r="E118" s="28" t="s">
        <v>839</v>
      </c>
    </row>
    <row r="119" spans="1:16" x14ac:dyDescent="0.2">
      <c r="A119" s="29" t="s">
        <v>75</v>
      </c>
      <c r="E119" s="30" t="s">
        <v>70</v>
      </c>
    </row>
    <row r="120" spans="1:16" ht="89.25" x14ac:dyDescent="0.2">
      <c r="A120" t="s">
        <v>76</v>
      </c>
      <c r="E120" s="28" t="s">
        <v>709</v>
      </c>
    </row>
    <row r="121" spans="1:16" ht="25.5" x14ac:dyDescent="0.2">
      <c r="A121" s="19" t="s">
        <v>68</v>
      </c>
      <c r="B121" s="23" t="s">
        <v>245</v>
      </c>
      <c r="C121" s="23" t="s">
        <v>840</v>
      </c>
      <c r="D121" s="19" t="s">
        <v>70</v>
      </c>
      <c r="E121" s="24" t="s">
        <v>841</v>
      </c>
      <c r="F121" s="25" t="s">
        <v>81</v>
      </c>
      <c r="G121" s="26">
        <v>22</v>
      </c>
      <c r="H121" s="26">
        <v>0</v>
      </c>
      <c r="I121" s="26">
        <f>ROUND(ROUND(H121,2)*ROUND(G121,2),2)</f>
        <v>0</v>
      </c>
      <c r="J121" s="25" t="s">
        <v>135</v>
      </c>
      <c r="O121">
        <f>(I121*21)/100</f>
        <v>0</v>
      </c>
      <c r="P121" t="s">
        <v>34</v>
      </c>
    </row>
    <row r="122" spans="1:16" ht="25.5" x14ac:dyDescent="0.2">
      <c r="A122" s="27" t="s">
        <v>73</v>
      </c>
      <c r="E122" s="28" t="s">
        <v>842</v>
      </c>
    </row>
    <row r="123" spans="1:16" x14ac:dyDescent="0.2">
      <c r="A123" s="29" t="s">
        <v>75</v>
      </c>
      <c r="E123" s="30" t="s">
        <v>843</v>
      </c>
    </row>
    <row r="124" spans="1:16" ht="102" x14ac:dyDescent="0.2">
      <c r="A124" t="s">
        <v>76</v>
      </c>
      <c r="E124" s="28" t="s">
        <v>718</v>
      </c>
    </row>
    <row r="125" spans="1:16" ht="25.5" x14ac:dyDescent="0.2">
      <c r="A125" s="19" t="s">
        <v>68</v>
      </c>
      <c r="B125" s="23" t="s">
        <v>251</v>
      </c>
      <c r="C125" s="23" t="s">
        <v>844</v>
      </c>
      <c r="D125" s="19" t="s">
        <v>70</v>
      </c>
      <c r="E125" s="24" t="s">
        <v>845</v>
      </c>
      <c r="F125" s="25" t="s">
        <v>81</v>
      </c>
      <c r="G125" s="26">
        <v>6</v>
      </c>
      <c r="H125" s="26">
        <v>0</v>
      </c>
      <c r="I125" s="26">
        <f>ROUND(ROUND(H125,2)*ROUND(G125,2),2)</f>
        <v>0</v>
      </c>
      <c r="J125" s="25" t="s">
        <v>135</v>
      </c>
      <c r="O125">
        <f>(I125*21)/100</f>
        <v>0</v>
      </c>
      <c r="P125" t="s">
        <v>34</v>
      </c>
    </row>
    <row r="126" spans="1:16" x14ac:dyDescent="0.2">
      <c r="A126" s="27" t="s">
        <v>73</v>
      </c>
      <c r="E126" s="28" t="s">
        <v>846</v>
      </c>
    </row>
    <row r="127" spans="1:16" x14ac:dyDescent="0.2">
      <c r="A127" s="29" t="s">
        <v>75</v>
      </c>
      <c r="E127" s="30" t="s">
        <v>847</v>
      </c>
    </row>
    <row r="128" spans="1:16" ht="102" x14ac:dyDescent="0.2">
      <c r="A128" t="s">
        <v>76</v>
      </c>
      <c r="E128" s="28" t="s">
        <v>718</v>
      </c>
    </row>
    <row r="129" spans="1:16" ht="25.5" x14ac:dyDescent="0.2">
      <c r="A129" s="19" t="s">
        <v>68</v>
      </c>
      <c r="B129" s="23" t="s">
        <v>257</v>
      </c>
      <c r="C129" s="23" t="s">
        <v>848</v>
      </c>
      <c r="D129" s="19" t="s">
        <v>70</v>
      </c>
      <c r="E129" s="24" t="s">
        <v>849</v>
      </c>
      <c r="F129" s="25" t="s">
        <v>81</v>
      </c>
      <c r="G129" s="26">
        <v>6</v>
      </c>
      <c r="H129" s="26">
        <v>0</v>
      </c>
      <c r="I129" s="26">
        <f>ROUND(ROUND(H129,2)*ROUND(G129,2),2)</f>
        <v>0</v>
      </c>
      <c r="J129" s="25" t="s">
        <v>135</v>
      </c>
      <c r="O129">
        <f>(I129*21)/100</f>
        <v>0</v>
      </c>
      <c r="P129" t="s">
        <v>34</v>
      </c>
    </row>
    <row r="130" spans="1:16" ht="25.5" x14ac:dyDescent="0.2">
      <c r="A130" s="27" t="s">
        <v>73</v>
      </c>
      <c r="E130" s="28" t="s">
        <v>850</v>
      </c>
    </row>
    <row r="131" spans="1:16" x14ac:dyDescent="0.2">
      <c r="A131" s="29" t="s">
        <v>75</v>
      </c>
      <c r="E131" s="30" t="s">
        <v>851</v>
      </c>
    </row>
    <row r="132" spans="1:16" ht="102" x14ac:dyDescent="0.2">
      <c r="A132" t="s">
        <v>76</v>
      </c>
      <c r="E132" s="28" t="s">
        <v>718</v>
      </c>
    </row>
    <row r="133" spans="1:16" x14ac:dyDescent="0.2">
      <c r="A133" s="19" t="s">
        <v>68</v>
      </c>
      <c r="B133" s="23" t="s">
        <v>263</v>
      </c>
      <c r="C133" s="23" t="s">
        <v>719</v>
      </c>
      <c r="D133" s="19" t="s">
        <v>70</v>
      </c>
      <c r="E133" s="24" t="s">
        <v>720</v>
      </c>
      <c r="F133" s="25" t="s">
        <v>156</v>
      </c>
      <c r="G133" s="26">
        <v>6</v>
      </c>
      <c r="H133" s="26">
        <v>0</v>
      </c>
      <c r="I133" s="26">
        <f>ROUND(ROUND(H133,2)*ROUND(G133,2),2)</f>
        <v>0</v>
      </c>
      <c r="J133" s="25" t="s">
        <v>135</v>
      </c>
      <c r="O133">
        <f>(I133*21)/100</f>
        <v>0</v>
      </c>
      <c r="P133" t="s">
        <v>34</v>
      </c>
    </row>
    <row r="134" spans="1:16" x14ac:dyDescent="0.2">
      <c r="A134" s="27" t="s">
        <v>73</v>
      </c>
      <c r="E134" s="28" t="s">
        <v>70</v>
      </c>
    </row>
    <row r="135" spans="1:16" x14ac:dyDescent="0.2">
      <c r="A135" s="29" t="s">
        <v>75</v>
      </c>
      <c r="E135" s="30" t="s">
        <v>70</v>
      </c>
    </row>
    <row r="136" spans="1:16" ht="102" x14ac:dyDescent="0.2">
      <c r="A136" t="s">
        <v>76</v>
      </c>
      <c r="E136" s="28" t="s">
        <v>721</v>
      </c>
    </row>
    <row r="137" spans="1:16" x14ac:dyDescent="0.2">
      <c r="A137" s="19" t="s">
        <v>68</v>
      </c>
      <c r="B137" s="23" t="s">
        <v>268</v>
      </c>
      <c r="C137" s="23" t="s">
        <v>852</v>
      </c>
      <c r="D137" s="19" t="s">
        <v>70</v>
      </c>
      <c r="E137" s="24" t="s">
        <v>853</v>
      </c>
      <c r="F137" s="25" t="s">
        <v>156</v>
      </c>
      <c r="G137" s="26">
        <v>137</v>
      </c>
      <c r="H137" s="26">
        <v>0</v>
      </c>
      <c r="I137" s="26">
        <f>ROUND(ROUND(H137,2)*ROUND(G137,2),2)</f>
        <v>0</v>
      </c>
      <c r="J137" s="25" t="s">
        <v>135</v>
      </c>
      <c r="O137">
        <f>(I137*21)/100</f>
        <v>0</v>
      </c>
      <c r="P137" t="s">
        <v>34</v>
      </c>
    </row>
    <row r="138" spans="1:16" x14ac:dyDescent="0.2">
      <c r="A138" s="27" t="s">
        <v>73</v>
      </c>
      <c r="E138" s="28" t="s">
        <v>70</v>
      </c>
    </row>
    <row r="139" spans="1:16" x14ac:dyDescent="0.2">
      <c r="A139" s="29" t="s">
        <v>75</v>
      </c>
      <c r="E139" s="30" t="s">
        <v>854</v>
      </c>
    </row>
    <row r="140" spans="1:16" ht="76.5" x14ac:dyDescent="0.2">
      <c r="A140" t="s">
        <v>76</v>
      </c>
      <c r="E140" s="28" t="s">
        <v>855</v>
      </c>
    </row>
    <row r="141" spans="1:16" x14ac:dyDescent="0.2">
      <c r="A141" s="19" t="s">
        <v>68</v>
      </c>
      <c r="B141" s="23" t="s">
        <v>274</v>
      </c>
      <c r="C141" s="23" t="s">
        <v>722</v>
      </c>
      <c r="D141" s="19" t="s">
        <v>70</v>
      </c>
      <c r="E141" s="24" t="s">
        <v>723</v>
      </c>
      <c r="F141" s="25" t="s">
        <v>156</v>
      </c>
      <c r="G141" s="26">
        <v>109</v>
      </c>
      <c r="H141" s="26">
        <v>0</v>
      </c>
      <c r="I141" s="26">
        <f>ROUND(ROUND(H141,2)*ROUND(G141,2),2)</f>
        <v>0</v>
      </c>
      <c r="J141" s="25" t="s">
        <v>135</v>
      </c>
      <c r="O141">
        <f>(I141*21)/100</f>
        <v>0</v>
      </c>
      <c r="P141" t="s">
        <v>34</v>
      </c>
    </row>
    <row r="142" spans="1:16" x14ac:dyDescent="0.2">
      <c r="A142" s="27" t="s">
        <v>73</v>
      </c>
      <c r="E142" s="28" t="s">
        <v>70</v>
      </c>
    </row>
    <row r="143" spans="1:16" x14ac:dyDescent="0.2">
      <c r="A143" s="29" t="s">
        <v>75</v>
      </c>
      <c r="E143" s="30" t="s">
        <v>856</v>
      </c>
    </row>
    <row r="144" spans="1:16" ht="76.5" x14ac:dyDescent="0.2">
      <c r="A144" t="s">
        <v>76</v>
      </c>
      <c r="E144" s="28" t="s">
        <v>725</v>
      </c>
    </row>
    <row r="145" spans="1:16" x14ac:dyDescent="0.2">
      <c r="A145" s="19" t="s">
        <v>68</v>
      </c>
      <c r="B145" s="23" t="s">
        <v>280</v>
      </c>
      <c r="C145" s="23" t="s">
        <v>726</v>
      </c>
      <c r="D145" s="19" t="s">
        <v>70</v>
      </c>
      <c r="E145" s="24" t="s">
        <v>727</v>
      </c>
      <c r="F145" s="25" t="s">
        <v>81</v>
      </c>
      <c r="G145" s="26">
        <v>11</v>
      </c>
      <c r="H145" s="26">
        <v>0</v>
      </c>
      <c r="I145" s="26">
        <f>ROUND(ROUND(H145,2)*ROUND(G145,2),2)</f>
        <v>0</v>
      </c>
      <c r="J145" s="25" t="s">
        <v>135</v>
      </c>
      <c r="O145">
        <f>(I145*21)/100</f>
        <v>0</v>
      </c>
      <c r="P145" t="s">
        <v>34</v>
      </c>
    </row>
    <row r="146" spans="1:16" x14ac:dyDescent="0.2">
      <c r="A146" s="27" t="s">
        <v>73</v>
      </c>
      <c r="E146" s="28" t="s">
        <v>857</v>
      </c>
    </row>
    <row r="147" spans="1:16" x14ac:dyDescent="0.2">
      <c r="A147" s="29" t="s">
        <v>75</v>
      </c>
      <c r="E147" s="30" t="s">
        <v>858</v>
      </c>
    </row>
    <row r="148" spans="1:16" ht="89.25" x14ac:dyDescent="0.2">
      <c r="A148" t="s">
        <v>76</v>
      </c>
      <c r="E148" s="28" t="s">
        <v>730</v>
      </c>
    </row>
    <row r="149" spans="1:16" ht="25.5" x14ac:dyDescent="0.2">
      <c r="A149" s="19" t="s">
        <v>68</v>
      </c>
      <c r="B149" s="23" t="s">
        <v>285</v>
      </c>
      <c r="C149" s="23" t="s">
        <v>859</v>
      </c>
      <c r="D149" s="19" t="s">
        <v>70</v>
      </c>
      <c r="E149" s="24" t="s">
        <v>860</v>
      </c>
      <c r="F149" s="25" t="s">
        <v>81</v>
      </c>
      <c r="G149" s="26">
        <v>3</v>
      </c>
      <c r="H149" s="26">
        <v>0</v>
      </c>
      <c r="I149" s="26">
        <f>ROUND(ROUND(H149,2)*ROUND(G149,2),2)</f>
        <v>0</v>
      </c>
      <c r="J149" s="25"/>
      <c r="O149">
        <f>(I149*21)/100</f>
        <v>0</v>
      </c>
      <c r="P149" t="s">
        <v>34</v>
      </c>
    </row>
    <row r="150" spans="1:16" ht="25.5" x14ac:dyDescent="0.2">
      <c r="A150" s="27" t="s">
        <v>73</v>
      </c>
      <c r="E150" s="28" t="s">
        <v>861</v>
      </c>
    </row>
    <row r="151" spans="1:16" x14ac:dyDescent="0.2">
      <c r="A151" s="29" t="s">
        <v>75</v>
      </c>
      <c r="E151" s="30" t="s">
        <v>70</v>
      </c>
    </row>
    <row r="152" spans="1:16" ht="114.75" x14ac:dyDescent="0.2">
      <c r="A152" t="s">
        <v>76</v>
      </c>
      <c r="E152" s="28" t="s">
        <v>862</v>
      </c>
    </row>
    <row r="153" spans="1:16" x14ac:dyDescent="0.2">
      <c r="A153" s="19" t="s">
        <v>68</v>
      </c>
      <c r="B153" s="23" t="s">
        <v>291</v>
      </c>
      <c r="C153" s="23" t="s">
        <v>863</v>
      </c>
      <c r="D153" s="19" t="s">
        <v>70</v>
      </c>
      <c r="E153" s="24" t="s">
        <v>864</v>
      </c>
      <c r="F153" s="25" t="s">
        <v>81</v>
      </c>
      <c r="G153" s="26">
        <v>3</v>
      </c>
      <c r="H153" s="26">
        <v>0</v>
      </c>
      <c r="I153" s="26">
        <f>ROUND(ROUND(H153,2)*ROUND(G153,2),2)</f>
        <v>0</v>
      </c>
      <c r="J153" s="25" t="s">
        <v>135</v>
      </c>
      <c r="O153">
        <f>(I153*21)/100</f>
        <v>0</v>
      </c>
      <c r="P153" t="s">
        <v>34</v>
      </c>
    </row>
    <row r="154" spans="1:16" x14ac:dyDescent="0.2">
      <c r="A154" s="27" t="s">
        <v>73</v>
      </c>
      <c r="E154" s="28" t="s">
        <v>865</v>
      </c>
    </row>
    <row r="155" spans="1:16" x14ac:dyDescent="0.2">
      <c r="A155" s="29" t="s">
        <v>75</v>
      </c>
      <c r="E155" s="30" t="s">
        <v>70</v>
      </c>
    </row>
    <row r="156" spans="1:16" ht="89.25" x14ac:dyDescent="0.2">
      <c r="A156" t="s">
        <v>76</v>
      </c>
      <c r="E156" s="28" t="s">
        <v>866</v>
      </c>
    </row>
    <row r="157" spans="1:16" ht="25.5" x14ac:dyDescent="0.2">
      <c r="A157" s="19" t="s">
        <v>68</v>
      </c>
      <c r="B157" s="23" t="s">
        <v>296</v>
      </c>
      <c r="C157" s="23" t="s">
        <v>867</v>
      </c>
      <c r="D157" s="19" t="s">
        <v>70</v>
      </c>
      <c r="E157" s="24" t="s">
        <v>868</v>
      </c>
      <c r="F157" s="25" t="s">
        <v>81</v>
      </c>
      <c r="G157" s="26">
        <v>1</v>
      </c>
      <c r="H157" s="26">
        <v>0</v>
      </c>
      <c r="I157" s="26">
        <f>ROUND(ROUND(H157,2)*ROUND(G157,2),2)</f>
        <v>0</v>
      </c>
      <c r="J157" s="25"/>
      <c r="O157">
        <f>(I157*21)/100</f>
        <v>0</v>
      </c>
      <c r="P157" t="s">
        <v>34</v>
      </c>
    </row>
    <row r="158" spans="1:16" ht="51" x14ac:dyDescent="0.2">
      <c r="A158" s="27" t="s">
        <v>73</v>
      </c>
      <c r="E158" s="36" t="s">
        <v>1006</v>
      </c>
      <c r="F158" s="37"/>
    </row>
    <row r="159" spans="1:16" x14ac:dyDescent="0.2">
      <c r="A159" s="29" t="s">
        <v>75</v>
      </c>
      <c r="E159" s="30" t="s">
        <v>70</v>
      </c>
    </row>
    <row r="160" spans="1:16" ht="89.25" x14ac:dyDescent="0.2">
      <c r="A160" t="s">
        <v>76</v>
      </c>
      <c r="E160" s="28" t="s">
        <v>869</v>
      </c>
    </row>
    <row r="161" spans="1:16" x14ac:dyDescent="0.2">
      <c r="A161" s="19" t="s">
        <v>68</v>
      </c>
      <c r="B161" s="23" t="s">
        <v>301</v>
      </c>
      <c r="C161" s="23" t="s">
        <v>870</v>
      </c>
      <c r="D161" s="19" t="s">
        <v>70</v>
      </c>
      <c r="E161" s="24" t="s">
        <v>871</v>
      </c>
      <c r="F161" s="25" t="s">
        <v>81</v>
      </c>
      <c r="G161" s="26">
        <v>1</v>
      </c>
      <c r="H161" s="26">
        <v>0</v>
      </c>
      <c r="I161" s="26">
        <f>ROUND(ROUND(H161,2)*ROUND(G161,2),2)</f>
        <v>0</v>
      </c>
      <c r="J161" s="25" t="s">
        <v>135</v>
      </c>
      <c r="O161">
        <f>(I161*21)/100</f>
        <v>0</v>
      </c>
      <c r="P161" t="s">
        <v>34</v>
      </c>
    </row>
    <row r="162" spans="1:16" x14ac:dyDescent="0.2">
      <c r="A162" s="27" t="s">
        <v>73</v>
      </c>
      <c r="E162" s="28" t="s">
        <v>70</v>
      </c>
    </row>
    <row r="163" spans="1:16" x14ac:dyDescent="0.2">
      <c r="A163" s="29" t="s">
        <v>75</v>
      </c>
      <c r="E163" s="30" t="s">
        <v>70</v>
      </c>
    </row>
    <row r="164" spans="1:16" ht="102" x14ac:dyDescent="0.2">
      <c r="A164" t="s">
        <v>76</v>
      </c>
      <c r="E164" s="28" t="s">
        <v>872</v>
      </c>
    </row>
    <row r="165" spans="1:16" x14ac:dyDescent="0.2">
      <c r="A165" s="19" t="s">
        <v>68</v>
      </c>
      <c r="B165" s="23" t="s">
        <v>305</v>
      </c>
      <c r="C165" s="23" t="s">
        <v>873</v>
      </c>
      <c r="D165" s="19" t="s">
        <v>70</v>
      </c>
      <c r="E165" s="24" t="s">
        <v>874</v>
      </c>
      <c r="F165" s="25" t="s">
        <v>81</v>
      </c>
      <c r="G165" s="26">
        <v>1</v>
      </c>
      <c r="H165" s="26">
        <v>0</v>
      </c>
      <c r="I165" s="26">
        <f>ROUND(ROUND(H165,2)*ROUND(G165,2),2)</f>
        <v>0</v>
      </c>
      <c r="J165" s="25" t="s">
        <v>135</v>
      </c>
      <c r="O165">
        <f>(I165*21)/100</f>
        <v>0</v>
      </c>
      <c r="P165" t="s">
        <v>34</v>
      </c>
    </row>
    <row r="166" spans="1:16" x14ac:dyDescent="0.2">
      <c r="A166" s="27" t="s">
        <v>73</v>
      </c>
      <c r="E166" s="28" t="s">
        <v>70</v>
      </c>
    </row>
    <row r="167" spans="1:16" x14ac:dyDescent="0.2">
      <c r="A167" s="29" t="s">
        <v>75</v>
      </c>
      <c r="E167" s="30" t="s">
        <v>70</v>
      </c>
    </row>
    <row r="168" spans="1:16" ht="102" x14ac:dyDescent="0.2">
      <c r="A168" t="s">
        <v>76</v>
      </c>
      <c r="E168" s="28" t="s">
        <v>872</v>
      </c>
    </row>
    <row r="169" spans="1:16" x14ac:dyDescent="0.2">
      <c r="A169" s="19" t="s">
        <v>68</v>
      </c>
      <c r="B169" s="23" t="s">
        <v>311</v>
      </c>
      <c r="C169" s="23" t="s">
        <v>875</v>
      </c>
      <c r="D169" s="19" t="s">
        <v>70</v>
      </c>
      <c r="E169" s="24" t="s">
        <v>876</v>
      </c>
      <c r="F169" s="25" t="s">
        <v>81</v>
      </c>
      <c r="G169" s="26">
        <v>1</v>
      </c>
      <c r="H169" s="26">
        <v>0</v>
      </c>
      <c r="I169" s="26">
        <f>ROUND(ROUND(H169,2)*ROUND(G169,2),2)</f>
        <v>0</v>
      </c>
      <c r="J169" s="25"/>
      <c r="O169">
        <f>(I169*21)/100</f>
        <v>0</v>
      </c>
      <c r="P169" t="s">
        <v>34</v>
      </c>
    </row>
    <row r="170" spans="1:16" x14ac:dyDescent="0.2">
      <c r="A170" s="27" t="s">
        <v>73</v>
      </c>
      <c r="E170" s="28" t="s">
        <v>70</v>
      </c>
    </row>
    <row r="171" spans="1:16" x14ac:dyDescent="0.2">
      <c r="A171" s="29" t="s">
        <v>75</v>
      </c>
      <c r="E171" s="30" t="s">
        <v>70</v>
      </c>
    </row>
    <row r="172" spans="1:16" ht="102" x14ac:dyDescent="0.2">
      <c r="A172" t="s">
        <v>76</v>
      </c>
      <c r="E172" s="28" t="s">
        <v>872</v>
      </c>
    </row>
    <row r="173" spans="1:16" x14ac:dyDescent="0.2">
      <c r="A173" s="19" t="s">
        <v>68</v>
      </c>
      <c r="B173" s="23" t="s">
        <v>318</v>
      </c>
      <c r="C173" s="23" t="s">
        <v>877</v>
      </c>
      <c r="D173" s="19" t="s">
        <v>79</v>
      </c>
      <c r="E173" s="24" t="s">
        <v>878</v>
      </c>
      <c r="F173" s="25" t="s">
        <v>81</v>
      </c>
      <c r="G173" s="26">
        <v>3</v>
      </c>
      <c r="H173" s="26">
        <v>0</v>
      </c>
      <c r="I173" s="26">
        <f>ROUND(ROUND(H173,2)*ROUND(G173,2),2)</f>
        <v>0</v>
      </c>
      <c r="J173" s="25" t="s">
        <v>135</v>
      </c>
      <c r="O173">
        <f>(I173*21)/100</f>
        <v>0</v>
      </c>
      <c r="P173" t="s">
        <v>34</v>
      </c>
    </row>
    <row r="174" spans="1:16" ht="38.25" x14ac:dyDescent="0.2">
      <c r="A174" s="27" t="s">
        <v>73</v>
      </c>
      <c r="E174" s="28" t="s">
        <v>879</v>
      </c>
    </row>
    <row r="175" spans="1:16" x14ac:dyDescent="0.2">
      <c r="A175" s="29" t="s">
        <v>75</v>
      </c>
      <c r="E175" s="30" t="s">
        <v>70</v>
      </c>
    </row>
    <row r="176" spans="1:16" ht="89.25" x14ac:dyDescent="0.2">
      <c r="A176" t="s">
        <v>76</v>
      </c>
      <c r="E176" s="28" t="s">
        <v>880</v>
      </c>
    </row>
    <row r="177" spans="1:16" x14ac:dyDescent="0.2">
      <c r="A177" s="19" t="s">
        <v>68</v>
      </c>
      <c r="B177" s="23" t="s">
        <v>323</v>
      </c>
      <c r="C177" s="23" t="s">
        <v>877</v>
      </c>
      <c r="D177" s="19" t="s">
        <v>83</v>
      </c>
      <c r="E177" s="24" t="s">
        <v>878</v>
      </c>
      <c r="F177" s="25" t="s">
        <v>81</v>
      </c>
      <c r="G177" s="26">
        <v>6</v>
      </c>
      <c r="H177" s="26">
        <v>0</v>
      </c>
      <c r="I177" s="26">
        <f>ROUND(ROUND(H177,2)*ROUND(G177,2),2)</f>
        <v>0</v>
      </c>
      <c r="J177" s="25" t="s">
        <v>135</v>
      </c>
      <c r="O177">
        <f>(I177*21)/100</f>
        <v>0</v>
      </c>
      <c r="P177" t="s">
        <v>34</v>
      </c>
    </row>
    <row r="178" spans="1:16" ht="38.25" x14ac:dyDescent="0.2">
      <c r="A178" s="27" t="s">
        <v>73</v>
      </c>
      <c r="E178" s="28" t="s">
        <v>881</v>
      </c>
    </row>
    <row r="179" spans="1:16" x14ac:dyDescent="0.2">
      <c r="A179" s="29" t="s">
        <v>75</v>
      </c>
      <c r="E179" s="30" t="s">
        <v>70</v>
      </c>
    </row>
    <row r="180" spans="1:16" ht="89.25" x14ac:dyDescent="0.2">
      <c r="A180" t="s">
        <v>76</v>
      </c>
      <c r="E180" s="28" t="s">
        <v>882</v>
      </c>
    </row>
    <row r="181" spans="1:16" ht="25.5" x14ac:dyDescent="0.2">
      <c r="A181" s="19" t="s">
        <v>68</v>
      </c>
      <c r="B181" s="23" t="s">
        <v>328</v>
      </c>
      <c r="C181" s="23" t="s">
        <v>883</v>
      </c>
      <c r="D181" s="19" t="s">
        <v>70</v>
      </c>
      <c r="E181" s="24" t="s">
        <v>884</v>
      </c>
      <c r="F181" s="25" t="s">
        <v>81</v>
      </c>
      <c r="G181" s="26">
        <v>3</v>
      </c>
      <c r="H181" s="26">
        <v>0</v>
      </c>
      <c r="I181" s="26">
        <f>ROUND(ROUND(H181,2)*ROUND(G181,2),2)</f>
        <v>0</v>
      </c>
      <c r="J181" s="25" t="s">
        <v>135</v>
      </c>
      <c r="O181">
        <f>(I181*21)/100</f>
        <v>0</v>
      </c>
      <c r="P181" t="s">
        <v>34</v>
      </c>
    </row>
    <row r="182" spans="1:16" x14ac:dyDescent="0.2">
      <c r="A182" s="27" t="s">
        <v>73</v>
      </c>
      <c r="E182" s="28" t="s">
        <v>885</v>
      </c>
    </row>
    <row r="183" spans="1:16" x14ac:dyDescent="0.2">
      <c r="A183" s="29" t="s">
        <v>75</v>
      </c>
      <c r="E183" s="30" t="s">
        <v>70</v>
      </c>
    </row>
    <row r="184" spans="1:16" ht="89.25" x14ac:dyDescent="0.2">
      <c r="A184" t="s">
        <v>76</v>
      </c>
      <c r="E184" s="28" t="s">
        <v>886</v>
      </c>
    </row>
    <row r="185" spans="1:16" x14ac:dyDescent="0.2">
      <c r="A185" s="19" t="s">
        <v>68</v>
      </c>
      <c r="B185" s="23" t="s">
        <v>334</v>
      </c>
      <c r="C185" s="23" t="s">
        <v>887</v>
      </c>
      <c r="D185" s="19" t="s">
        <v>70</v>
      </c>
      <c r="E185" s="24" t="s">
        <v>888</v>
      </c>
      <c r="F185" s="25" t="s">
        <v>81</v>
      </c>
      <c r="G185" s="26">
        <v>9</v>
      </c>
      <c r="H185" s="26">
        <v>0</v>
      </c>
      <c r="I185" s="26">
        <f>ROUND(ROUND(H185,2)*ROUND(G185,2),2)</f>
        <v>0</v>
      </c>
      <c r="J185" s="25" t="s">
        <v>135</v>
      </c>
      <c r="O185">
        <f>(I185*21)/100</f>
        <v>0</v>
      </c>
      <c r="P185" t="s">
        <v>34</v>
      </c>
    </row>
    <row r="186" spans="1:16" x14ac:dyDescent="0.2">
      <c r="A186" s="27" t="s">
        <v>73</v>
      </c>
      <c r="E186" s="28" t="s">
        <v>889</v>
      </c>
    </row>
    <row r="187" spans="1:16" x14ac:dyDescent="0.2">
      <c r="A187" s="29" t="s">
        <v>75</v>
      </c>
      <c r="E187" s="30" t="s">
        <v>890</v>
      </c>
    </row>
    <row r="188" spans="1:16" ht="89.25" x14ac:dyDescent="0.2">
      <c r="A188" t="s">
        <v>76</v>
      </c>
      <c r="E188" s="28" t="s">
        <v>886</v>
      </c>
    </row>
    <row r="189" spans="1:16" ht="25.5" x14ac:dyDescent="0.2">
      <c r="A189" s="19" t="s">
        <v>68</v>
      </c>
      <c r="B189" s="23" t="s">
        <v>340</v>
      </c>
      <c r="C189" s="23" t="s">
        <v>891</v>
      </c>
      <c r="D189" s="19" t="s">
        <v>70</v>
      </c>
      <c r="E189" s="24" t="s">
        <v>892</v>
      </c>
      <c r="F189" s="25" t="s">
        <v>81</v>
      </c>
      <c r="G189" s="26">
        <v>1</v>
      </c>
      <c r="H189" s="26">
        <v>0</v>
      </c>
      <c r="I189" s="26">
        <f>ROUND(ROUND(H189,2)*ROUND(G189,2),2)</f>
        <v>0</v>
      </c>
      <c r="J189" s="25" t="s">
        <v>135</v>
      </c>
      <c r="O189">
        <f>(I189*21)/100</f>
        <v>0</v>
      </c>
      <c r="P189" t="s">
        <v>34</v>
      </c>
    </row>
    <row r="190" spans="1:16" ht="102" x14ac:dyDescent="0.2">
      <c r="A190" s="27" t="s">
        <v>73</v>
      </c>
      <c r="E190" s="28" t="s">
        <v>893</v>
      </c>
    </row>
    <row r="191" spans="1:16" x14ac:dyDescent="0.2">
      <c r="A191" s="29" t="s">
        <v>75</v>
      </c>
      <c r="E191" s="30" t="s">
        <v>70</v>
      </c>
    </row>
    <row r="192" spans="1:16" ht="102" x14ac:dyDescent="0.2">
      <c r="A192" t="s">
        <v>76</v>
      </c>
      <c r="E192" s="28" t="s">
        <v>894</v>
      </c>
    </row>
    <row r="193" spans="1:16" x14ac:dyDescent="0.2">
      <c r="A193" s="19" t="s">
        <v>68</v>
      </c>
      <c r="B193" s="23" t="s">
        <v>344</v>
      </c>
      <c r="C193" s="23" t="s">
        <v>895</v>
      </c>
      <c r="D193" s="19" t="s">
        <v>70</v>
      </c>
      <c r="E193" s="24" t="s">
        <v>896</v>
      </c>
      <c r="F193" s="25" t="s">
        <v>81</v>
      </c>
      <c r="G193" s="26">
        <v>1</v>
      </c>
      <c r="H193" s="26">
        <v>0</v>
      </c>
      <c r="I193" s="26">
        <f>ROUND(ROUND(H193,2)*ROUND(G193,2),2)</f>
        <v>0</v>
      </c>
      <c r="J193" s="25" t="s">
        <v>135</v>
      </c>
      <c r="O193">
        <f>(I193*21)/100</f>
        <v>0</v>
      </c>
      <c r="P193" t="s">
        <v>34</v>
      </c>
    </row>
    <row r="194" spans="1:16" ht="25.5" x14ac:dyDescent="0.2">
      <c r="A194" s="27" t="s">
        <v>73</v>
      </c>
      <c r="E194" s="28" t="s">
        <v>897</v>
      </c>
    </row>
    <row r="195" spans="1:16" x14ac:dyDescent="0.2">
      <c r="A195" s="29" t="s">
        <v>75</v>
      </c>
      <c r="E195" s="30" t="s">
        <v>70</v>
      </c>
    </row>
    <row r="196" spans="1:16" ht="127.5" x14ac:dyDescent="0.2">
      <c r="A196" t="s">
        <v>76</v>
      </c>
      <c r="E196" s="28" t="s">
        <v>898</v>
      </c>
    </row>
    <row r="197" spans="1:16" ht="25.5" x14ac:dyDescent="0.2">
      <c r="A197" s="19" t="s">
        <v>68</v>
      </c>
      <c r="B197" s="23" t="s">
        <v>899</v>
      </c>
      <c r="C197" s="23" t="s">
        <v>736</v>
      </c>
      <c r="D197" s="19" t="s">
        <v>70</v>
      </c>
      <c r="E197" s="24" t="s">
        <v>737</v>
      </c>
      <c r="F197" s="25" t="s">
        <v>81</v>
      </c>
      <c r="G197" s="26">
        <v>1</v>
      </c>
      <c r="H197" s="26">
        <v>0</v>
      </c>
      <c r="I197" s="26">
        <f>ROUND(ROUND(H197,2)*ROUND(G197,2),2)</f>
        <v>0</v>
      </c>
      <c r="J197" s="25" t="s">
        <v>135</v>
      </c>
      <c r="O197">
        <f>(I197*21)/100</f>
        <v>0</v>
      </c>
      <c r="P197" t="s">
        <v>34</v>
      </c>
    </row>
    <row r="198" spans="1:16" x14ac:dyDescent="0.2">
      <c r="A198" s="27" t="s">
        <v>73</v>
      </c>
      <c r="E198" s="28" t="s">
        <v>900</v>
      </c>
    </row>
    <row r="199" spans="1:16" x14ac:dyDescent="0.2">
      <c r="A199" s="29" t="s">
        <v>75</v>
      </c>
      <c r="E199" s="30" t="s">
        <v>70</v>
      </c>
    </row>
    <row r="200" spans="1:16" ht="114.75" x14ac:dyDescent="0.2">
      <c r="A200" t="s">
        <v>76</v>
      </c>
      <c r="E200" s="28" t="s">
        <v>739</v>
      </c>
    </row>
    <row r="201" spans="1:16" x14ac:dyDescent="0.2">
      <c r="A201" s="19" t="s">
        <v>68</v>
      </c>
      <c r="B201" s="23" t="s">
        <v>901</v>
      </c>
      <c r="C201" s="23" t="s">
        <v>902</v>
      </c>
      <c r="D201" s="19" t="s">
        <v>70</v>
      </c>
      <c r="E201" s="24" t="s">
        <v>903</v>
      </c>
      <c r="F201" s="25" t="s">
        <v>81</v>
      </c>
      <c r="G201" s="26">
        <v>4</v>
      </c>
      <c r="H201" s="26">
        <v>0</v>
      </c>
      <c r="I201" s="26">
        <f>ROUND(ROUND(H201,2)*ROUND(G201,2),2)</f>
        <v>0</v>
      </c>
      <c r="J201" s="25" t="s">
        <v>135</v>
      </c>
      <c r="O201">
        <f>(I201*21)/100</f>
        <v>0</v>
      </c>
      <c r="P201" t="s">
        <v>34</v>
      </c>
    </row>
    <row r="202" spans="1:16" x14ac:dyDescent="0.2">
      <c r="A202" s="27" t="s">
        <v>73</v>
      </c>
      <c r="E202" s="28" t="s">
        <v>70</v>
      </c>
    </row>
    <row r="203" spans="1:16" x14ac:dyDescent="0.2">
      <c r="A203" s="29" t="s">
        <v>75</v>
      </c>
      <c r="E203" s="30" t="s">
        <v>904</v>
      </c>
    </row>
    <row r="204" spans="1:16" ht="76.5" x14ac:dyDescent="0.2">
      <c r="A204" t="s">
        <v>76</v>
      </c>
      <c r="E204" s="28" t="s">
        <v>743</v>
      </c>
    </row>
    <row r="205" spans="1:16" x14ac:dyDescent="0.2">
      <c r="A205" s="19" t="s">
        <v>68</v>
      </c>
      <c r="B205" s="23" t="s">
        <v>905</v>
      </c>
      <c r="C205" s="23" t="s">
        <v>740</v>
      </c>
      <c r="D205" s="19" t="s">
        <v>70</v>
      </c>
      <c r="E205" s="24" t="s">
        <v>741</v>
      </c>
      <c r="F205" s="25" t="s">
        <v>81</v>
      </c>
      <c r="G205" s="26">
        <v>4</v>
      </c>
      <c r="H205" s="26">
        <v>0</v>
      </c>
      <c r="I205" s="26">
        <f>ROUND(ROUND(H205,2)*ROUND(G205,2),2)</f>
        <v>0</v>
      </c>
      <c r="J205" s="25" t="s">
        <v>135</v>
      </c>
      <c r="O205">
        <f>(I205*21)/100</f>
        <v>0</v>
      </c>
      <c r="P205" t="s">
        <v>34</v>
      </c>
    </row>
    <row r="206" spans="1:16" x14ac:dyDescent="0.2">
      <c r="A206" s="27" t="s">
        <v>73</v>
      </c>
      <c r="E206" s="28" t="s">
        <v>906</v>
      </c>
    </row>
    <row r="207" spans="1:16" x14ac:dyDescent="0.2">
      <c r="A207" s="29" t="s">
        <v>75</v>
      </c>
      <c r="E207" s="30" t="s">
        <v>904</v>
      </c>
    </row>
    <row r="208" spans="1:16" ht="76.5" x14ac:dyDescent="0.2">
      <c r="A208" t="s">
        <v>76</v>
      </c>
      <c r="E208" s="28" t="s">
        <v>743</v>
      </c>
    </row>
    <row r="209" spans="1:16" ht="25.5" x14ac:dyDescent="0.2">
      <c r="A209" s="19" t="s">
        <v>68</v>
      </c>
      <c r="B209" s="23" t="s">
        <v>907</v>
      </c>
      <c r="C209" s="23" t="s">
        <v>908</v>
      </c>
      <c r="D209" s="19" t="s">
        <v>70</v>
      </c>
      <c r="E209" s="24" t="s">
        <v>909</v>
      </c>
      <c r="F209" s="25" t="s">
        <v>81</v>
      </c>
      <c r="G209" s="26">
        <v>1</v>
      </c>
      <c r="H209" s="26">
        <v>0</v>
      </c>
      <c r="I209" s="26">
        <f>ROUND(ROUND(H209,2)*ROUND(G209,2),2)</f>
        <v>0</v>
      </c>
      <c r="J209" s="25" t="s">
        <v>135</v>
      </c>
      <c r="O209">
        <f>(I209*21)/100</f>
        <v>0</v>
      </c>
      <c r="P209" t="s">
        <v>34</v>
      </c>
    </row>
    <row r="210" spans="1:16" x14ac:dyDescent="0.2">
      <c r="A210" s="27" t="s">
        <v>73</v>
      </c>
      <c r="E210" s="28" t="s">
        <v>70</v>
      </c>
    </row>
    <row r="211" spans="1:16" x14ac:dyDescent="0.2">
      <c r="A211" s="29" t="s">
        <v>75</v>
      </c>
      <c r="E211" s="30" t="s">
        <v>70</v>
      </c>
    </row>
    <row r="212" spans="1:16" ht="76.5" x14ac:dyDescent="0.2">
      <c r="A212" t="s">
        <v>76</v>
      </c>
      <c r="E212" s="28" t="s">
        <v>910</v>
      </c>
    </row>
    <row r="213" spans="1:16" x14ac:dyDescent="0.2">
      <c r="A213" s="19" t="s">
        <v>68</v>
      </c>
      <c r="B213" s="23" t="s">
        <v>911</v>
      </c>
      <c r="C213" s="23" t="s">
        <v>744</v>
      </c>
      <c r="D213" s="19" t="s">
        <v>70</v>
      </c>
      <c r="E213" s="24" t="s">
        <v>745</v>
      </c>
      <c r="F213" s="25" t="s">
        <v>81</v>
      </c>
      <c r="G213" s="26">
        <v>1</v>
      </c>
      <c r="H213" s="26">
        <v>0</v>
      </c>
      <c r="I213" s="26">
        <f>ROUND(ROUND(H213,2)*ROUND(G213,2),2)</f>
        <v>0</v>
      </c>
      <c r="J213" s="25" t="s">
        <v>135</v>
      </c>
      <c r="O213">
        <f>(I213*21)/100</f>
        <v>0</v>
      </c>
      <c r="P213" t="s">
        <v>34</v>
      </c>
    </row>
    <row r="214" spans="1:16" x14ac:dyDescent="0.2">
      <c r="A214" s="27" t="s">
        <v>73</v>
      </c>
      <c r="E214" s="28" t="s">
        <v>912</v>
      </c>
    </row>
    <row r="215" spans="1:16" x14ac:dyDescent="0.2">
      <c r="A215" s="29" t="s">
        <v>75</v>
      </c>
      <c r="E215" s="30" t="s">
        <v>70</v>
      </c>
    </row>
    <row r="216" spans="1:16" ht="76.5" x14ac:dyDescent="0.2">
      <c r="A216" t="s">
        <v>76</v>
      </c>
      <c r="E216" s="28" t="s">
        <v>746</v>
      </c>
    </row>
    <row r="217" spans="1:16" x14ac:dyDescent="0.2">
      <c r="A217" s="19" t="s">
        <v>68</v>
      </c>
      <c r="B217" s="23" t="s">
        <v>913</v>
      </c>
      <c r="C217" s="23" t="s">
        <v>914</v>
      </c>
      <c r="D217" s="19" t="s">
        <v>70</v>
      </c>
      <c r="E217" s="24" t="s">
        <v>915</v>
      </c>
      <c r="F217" s="25" t="s">
        <v>156</v>
      </c>
      <c r="G217" s="26">
        <v>460</v>
      </c>
      <c r="H217" s="26">
        <v>0</v>
      </c>
      <c r="I217" s="26">
        <f>ROUND(ROUND(H217,2)*ROUND(G217,2),2)</f>
        <v>0</v>
      </c>
      <c r="J217" s="25" t="s">
        <v>135</v>
      </c>
      <c r="O217">
        <f>(I217*21)/100</f>
        <v>0</v>
      </c>
      <c r="P217" t="s">
        <v>34</v>
      </c>
    </row>
    <row r="218" spans="1:16" x14ac:dyDescent="0.2">
      <c r="A218" s="27" t="s">
        <v>73</v>
      </c>
      <c r="E218" s="28" t="s">
        <v>916</v>
      </c>
    </row>
    <row r="219" spans="1:16" x14ac:dyDescent="0.2">
      <c r="A219" s="29" t="s">
        <v>75</v>
      </c>
      <c r="E219" s="30" t="s">
        <v>917</v>
      </c>
    </row>
    <row r="220" spans="1:16" ht="153" x14ac:dyDescent="0.2">
      <c r="A220" t="s">
        <v>76</v>
      </c>
      <c r="E220" s="28" t="s">
        <v>918</v>
      </c>
    </row>
    <row r="221" spans="1:16" x14ac:dyDescent="0.2">
      <c r="A221" s="19" t="s">
        <v>68</v>
      </c>
      <c r="B221" s="23" t="s">
        <v>919</v>
      </c>
      <c r="C221" s="23" t="s">
        <v>920</v>
      </c>
      <c r="D221" s="19" t="s">
        <v>70</v>
      </c>
      <c r="E221" s="24" t="s">
        <v>921</v>
      </c>
      <c r="F221" s="25" t="s">
        <v>156</v>
      </c>
      <c r="G221" s="26">
        <v>460</v>
      </c>
      <c r="H221" s="26">
        <v>0</v>
      </c>
      <c r="I221" s="26">
        <f>ROUND(ROUND(H221,2)*ROUND(G221,2),2)</f>
        <v>0</v>
      </c>
      <c r="J221" s="25" t="s">
        <v>135</v>
      </c>
      <c r="O221">
        <f>(I221*21)/100</f>
        <v>0</v>
      </c>
      <c r="P221" t="s">
        <v>34</v>
      </c>
    </row>
    <row r="222" spans="1:16" x14ac:dyDescent="0.2">
      <c r="A222" s="27" t="s">
        <v>73</v>
      </c>
      <c r="E222" s="28" t="s">
        <v>922</v>
      </c>
    </row>
    <row r="223" spans="1:16" x14ac:dyDescent="0.2">
      <c r="A223" s="29" t="s">
        <v>75</v>
      </c>
      <c r="E223" s="30" t="s">
        <v>70</v>
      </c>
    </row>
    <row r="224" spans="1:16" ht="114.75" x14ac:dyDescent="0.2">
      <c r="A224" t="s">
        <v>76</v>
      </c>
      <c r="E224" s="28" t="s">
        <v>923</v>
      </c>
    </row>
    <row r="225" spans="1:16" x14ac:dyDescent="0.2">
      <c r="A225" s="19" t="s">
        <v>68</v>
      </c>
      <c r="B225" s="23" t="s">
        <v>924</v>
      </c>
      <c r="C225" s="23" t="s">
        <v>925</v>
      </c>
      <c r="D225" s="19" t="s">
        <v>70</v>
      </c>
      <c r="E225" s="24" t="s">
        <v>926</v>
      </c>
      <c r="F225" s="25" t="s">
        <v>927</v>
      </c>
      <c r="G225" s="26">
        <v>4</v>
      </c>
      <c r="H225" s="26">
        <v>0</v>
      </c>
      <c r="I225" s="26">
        <f>ROUND(ROUND(H225,2)*ROUND(G225,2),2)</f>
        <v>0</v>
      </c>
      <c r="J225" s="25" t="s">
        <v>135</v>
      </c>
      <c r="O225">
        <f>(I225*21)/100</f>
        <v>0</v>
      </c>
      <c r="P225" t="s">
        <v>34</v>
      </c>
    </row>
    <row r="226" spans="1:16" x14ac:dyDescent="0.2">
      <c r="A226" s="27" t="s">
        <v>73</v>
      </c>
      <c r="E226" s="28" t="s">
        <v>928</v>
      </c>
    </row>
    <row r="227" spans="1:16" x14ac:dyDescent="0.2">
      <c r="A227" s="29" t="s">
        <v>75</v>
      </c>
      <c r="E227" s="30" t="s">
        <v>70</v>
      </c>
    </row>
    <row r="228" spans="1:16" ht="127.5" x14ac:dyDescent="0.2">
      <c r="A228" t="s">
        <v>76</v>
      </c>
      <c r="E228" s="28" t="s">
        <v>929</v>
      </c>
    </row>
    <row r="229" spans="1:16" x14ac:dyDescent="0.2">
      <c r="A229" s="19" t="s">
        <v>68</v>
      </c>
      <c r="B229" s="23" t="s">
        <v>930</v>
      </c>
      <c r="C229" s="23" t="s">
        <v>931</v>
      </c>
      <c r="D229" s="19" t="s">
        <v>70</v>
      </c>
      <c r="E229" s="24" t="s">
        <v>932</v>
      </c>
      <c r="F229" s="25" t="s">
        <v>156</v>
      </c>
      <c r="G229" s="26">
        <v>460</v>
      </c>
      <c r="H229" s="26">
        <v>0</v>
      </c>
      <c r="I229" s="26">
        <f>ROUND(ROUND(H229,2)*ROUND(G229,2),2)</f>
        <v>0</v>
      </c>
      <c r="J229" s="25" t="s">
        <v>135</v>
      </c>
      <c r="O229">
        <f>(I229*21)/100</f>
        <v>0</v>
      </c>
      <c r="P229" t="s">
        <v>34</v>
      </c>
    </row>
    <row r="230" spans="1:16" x14ac:dyDescent="0.2">
      <c r="A230" s="27" t="s">
        <v>73</v>
      </c>
      <c r="E230" s="28" t="s">
        <v>70</v>
      </c>
    </row>
    <row r="231" spans="1:16" x14ac:dyDescent="0.2">
      <c r="A231" s="29" t="s">
        <v>75</v>
      </c>
      <c r="E231" s="30" t="s">
        <v>70</v>
      </c>
    </row>
    <row r="232" spans="1:16" ht="127.5" x14ac:dyDescent="0.2">
      <c r="A232" t="s">
        <v>76</v>
      </c>
      <c r="E232" s="28" t="s">
        <v>933</v>
      </c>
    </row>
    <row r="233" spans="1:16" x14ac:dyDescent="0.2">
      <c r="A233" s="19" t="s">
        <v>68</v>
      </c>
      <c r="B233" s="23" t="s">
        <v>934</v>
      </c>
      <c r="C233" s="23" t="s">
        <v>935</v>
      </c>
      <c r="D233" s="19" t="s">
        <v>70</v>
      </c>
      <c r="E233" s="24" t="s">
        <v>936</v>
      </c>
      <c r="F233" s="25" t="s">
        <v>81</v>
      </c>
      <c r="G233" s="26">
        <v>8</v>
      </c>
      <c r="H233" s="26">
        <v>0</v>
      </c>
      <c r="I233" s="26">
        <f>ROUND(ROUND(H233,2)*ROUND(G233,2),2)</f>
        <v>0</v>
      </c>
      <c r="J233" s="25" t="s">
        <v>135</v>
      </c>
      <c r="O233">
        <f>(I233*21)/100</f>
        <v>0</v>
      </c>
      <c r="P233" t="s">
        <v>34</v>
      </c>
    </row>
    <row r="234" spans="1:16" x14ac:dyDescent="0.2">
      <c r="A234" s="27" t="s">
        <v>73</v>
      </c>
      <c r="E234" s="28" t="s">
        <v>70</v>
      </c>
    </row>
    <row r="235" spans="1:16" x14ac:dyDescent="0.2">
      <c r="A235" s="29" t="s">
        <v>75</v>
      </c>
      <c r="E235" s="30" t="s">
        <v>70</v>
      </c>
    </row>
    <row r="236" spans="1:16" ht="178.5" x14ac:dyDescent="0.2">
      <c r="A236" t="s">
        <v>76</v>
      </c>
      <c r="E236" s="28" t="s">
        <v>937</v>
      </c>
    </row>
    <row r="237" spans="1:16" x14ac:dyDescent="0.2">
      <c r="A237" s="19" t="s">
        <v>68</v>
      </c>
      <c r="B237" s="23" t="s">
        <v>938</v>
      </c>
      <c r="C237" s="23" t="s">
        <v>939</v>
      </c>
      <c r="D237" s="19" t="s">
        <v>70</v>
      </c>
      <c r="E237" s="24" t="s">
        <v>940</v>
      </c>
      <c r="F237" s="25" t="s">
        <v>81</v>
      </c>
      <c r="G237" s="26">
        <v>8</v>
      </c>
      <c r="H237" s="26">
        <v>0</v>
      </c>
      <c r="I237" s="26">
        <f>ROUND(ROUND(H237,2)*ROUND(G237,2),2)</f>
        <v>0</v>
      </c>
      <c r="J237" s="25" t="s">
        <v>135</v>
      </c>
      <c r="O237">
        <f>(I237*21)/100</f>
        <v>0</v>
      </c>
      <c r="P237" t="s">
        <v>34</v>
      </c>
    </row>
    <row r="238" spans="1:16" x14ac:dyDescent="0.2">
      <c r="A238" s="27" t="s">
        <v>73</v>
      </c>
      <c r="E238" s="28" t="s">
        <v>70</v>
      </c>
    </row>
    <row r="239" spans="1:16" x14ac:dyDescent="0.2">
      <c r="A239" s="29" t="s">
        <v>75</v>
      </c>
      <c r="E239" s="30" t="s">
        <v>70</v>
      </c>
    </row>
    <row r="240" spans="1:16" ht="127.5" x14ac:dyDescent="0.2">
      <c r="A240" t="s">
        <v>76</v>
      </c>
      <c r="E240" s="28" t="s">
        <v>941</v>
      </c>
    </row>
    <row r="241" spans="1:16" x14ac:dyDescent="0.2">
      <c r="A241" s="19" t="s">
        <v>68</v>
      </c>
      <c r="B241" s="23" t="s">
        <v>942</v>
      </c>
      <c r="C241" s="23" t="s">
        <v>943</v>
      </c>
      <c r="D241" s="19" t="s">
        <v>70</v>
      </c>
      <c r="E241" s="24" t="s">
        <v>944</v>
      </c>
      <c r="F241" s="25" t="s">
        <v>81</v>
      </c>
      <c r="G241" s="26">
        <v>16</v>
      </c>
      <c r="H241" s="26">
        <v>0</v>
      </c>
      <c r="I241" s="26">
        <f>ROUND(ROUND(H241,2)*ROUND(G241,2),2)</f>
        <v>0</v>
      </c>
      <c r="J241" s="25" t="s">
        <v>135</v>
      </c>
      <c r="O241">
        <f>(I241*21)/100</f>
        <v>0</v>
      </c>
      <c r="P241" t="s">
        <v>34</v>
      </c>
    </row>
    <row r="242" spans="1:16" x14ac:dyDescent="0.2">
      <c r="A242" s="27" t="s">
        <v>73</v>
      </c>
      <c r="E242" s="28" t="s">
        <v>945</v>
      </c>
    </row>
    <row r="243" spans="1:16" x14ac:dyDescent="0.2">
      <c r="A243" s="29" t="s">
        <v>75</v>
      </c>
      <c r="E243" s="30" t="s">
        <v>946</v>
      </c>
    </row>
    <row r="244" spans="1:16" ht="178.5" x14ac:dyDescent="0.2">
      <c r="A244" t="s">
        <v>76</v>
      </c>
      <c r="E244" s="28" t="s">
        <v>937</v>
      </c>
    </row>
    <row r="245" spans="1:16" x14ac:dyDescent="0.2">
      <c r="A245" s="19" t="s">
        <v>68</v>
      </c>
      <c r="B245" s="23" t="s">
        <v>947</v>
      </c>
      <c r="C245" s="23" t="s">
        <v>948</v>
      </c>
      <c r="D245" s="19" t="s">
        <v>70</v>
      </c>
      <c r="E245" s="24" t="s">
        <v>949</v>
      </c>
      <c r="F245" s="25" t="s">
        <v>81</v>
      </c>
      <c r="G245" s="26">
        <v>16</v>
      </c>
      <c r="H245" s="26">
        <v>0</v>
      </c>
      <c r="I245" s="26">
        <f>ROUND(ROUND(H245,2)*ROUND(G245,2),2)</f>
        <v>0</v>
      </c>
      <c r="J245" s="25" t="s">
        <v>135</v>
      </c>
      <c r="O245">
        <f>(I245*21)/100</f>
        <v>0</v>
      </c>
      <c r="P245" t="s">
        <v>34</v>
      </c>
    </row>
    <row r="246" spans="1:16" x14ac:dyDescent="0.2">
      <c r="A246" s="27" t="s">
        <v>73</v>
      </c>
      <c r="E246" s="28" t="s">
        <v>70</v>
      </c>
    </row>
    <row r="247" spans="1:16" x14ac:dyDescent="0.2">
      <c r="A247" s="29" t="s">
        <v>75</v>
      </c>
      <c r="E247" s="30" t="s">
        <v>70</v>
      </c>
    </row>
    <row r="248" spans="1:16" ht="127.5" x14ac:dyDescent="0.2">
      <c r="A248" t="s">
        <v>76</v>
      </c>
      <c r="E248" s="28" t="s">
        <v>941</v>
      </c>
    </row>
  </sheetData>
  <mergeCells count="13">
    <mergeCell ref="A6:A7"/>
    <mergeCell ref="B6:B7"/>
    <mergeCell ref="C6:C7"/>
    <mergeCell ref="D6:D7"/>
    <mergeCell ref="E6:E7"/>
    <mergeCell ref="H6:I6"/>
    <mergeCell ref="J6:J7"/>
    <mergeCell ref="C3:D3"/>
    <mergeCell ref="C4:D4"/>
    <mergeCell ref="F4:G4"/>
    <mergeCell ref="C5:D5"/>
    <mergeCell ref="F6:F7"/>
    <mergeCell ref="G6:G7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73"/>
  <sheetViews>
    <sheetView tabSelected="1" workbookViewId="0">
      <pane ySplit="7" topLeftCell="A38" activePane="bottomLeft" state="frozen"/>
      <selection pane="bottomLeft" activeCell="E64" sqref="E64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33</v>
      </c>
      <c r="B1" s="6"/>
      <c r="C1" s="6"/>
      <c r="D1" s="6"/>
      <c r="E1" s="6" t="s">
        <v>0</v>
      </c>
      <c r="F1" s="6"/>
      <c r="G1" s="6"/>
      <c r="H1" s="6"/>
      <c r="I1" s="6"/>
      <c r="J1" s="6"/>
      <c r="P1" t="s">
        <v>34</v>
      </c>
    </row>
    <row r="2" spans="1:18" ht="25.15" customHeight="1" x14ac:dyDescent="0.2">
      <c r="B2" s="6"/>
      <c r="C2" s="6"/>
      <c r="D2" s="6"/>
      <c r="E2" s="5" t="s">
        <v>35</v>
      </c>
      <c r="F2" s="6"/>
      <c r="G2" s="6"/>
      <c r="H2" s="2"/>
      <c r="I2" s="2"/>
      <c r="J2" s="6"/>
      <c r="O2">
        <f>0+O8+O17+O26+O39+O60+O69</f>
        <v>0</v>
      </c>
      <c r="P2" t="s">
        <v>34</v>
      </c>
    </row>
    <row r="3" spans="1:18" ht="15" customHeight="1" x14ac:dyDescent="0.25">
      <c r="A3" t="s">
        <v>36</v>
      </c>
      <c r="B3" s="4" t="s">
        <v>37</v>
      </c>
      <c r="C3" s="43" t="s">
        <v>38</v>
      </c>
      <c r="D3" s="39"/>
      <c r="E3" s="13" t="s">
        <v>39</v>
      </c>
      <c r="F3" s="44" t="s">
        <v>40</v>
      </c>
      <c r="G3" s="45"/>
      <c r="H3" s="10" t="s">
        <v>31</v>
      </c>
      <c r="I3" s="31">
        <f>0+I8+I17+I26+I39+I60+I69</f>
        <v>0</v>
      </c>
      <c r="J3" s="11"/>
      <c r="O3" t="s">
        <v>41</v>
      </c>
      <c r="P3" t="s">
        <v>34</v>
      </c>
    </row>
    <row r="4" spans="1:18" ht="15" customHeight="1" x14ac:dyDescent="0.25">
      <c r="A4" t="s">
        <v>42</v>
      </c>
      <c r="B4" s="14" t="s">
        <v>43</v>
      </c>
      <c r="C4" s="46" t="s">
        <v>31</v>
      </c>
      <c r="D4" s="47"/>
      <c r="E4" s="15" t="s">
        <v>32</v>
      </c>
      <c r="F4" s="14"/>
      <c r="G4" s="14"/>
      <c r="H4" s="16"/>
      <c r="I4" s="16"/>
      <c r="J4" s="2"/>
      <c r="O4" t="s">
        <v>44</v>
      </c>
      <c r="P4" t="s">
        <v>34</v>
      </c>
    </row>
    <row r="5" spans="1:18" ht="12.75" customHeight="1" x14ac:dyDescent="0.2">
      <c r="A5" s="42" t="s">
        <v>45</v>
      </c>
      <c r="B5" s="42" t="s">
        <v>46</v>
      </c>
      <c r="C5" s="42" t="s">
        <v>47</v>
      </c>
      <c r="D5" s="42" t="s">
        <v>48</v>
      </c>
      <c r="E5" s="42" t="s">
        <v>49</v>
      </c>
      <c r="F5" s="42" t="s">
        <v>50</v>
      </c>
      <c r="G5" s="42" t="s">
        <v>51</v>
      </c>
      <c r="H5" s="42" t="s">
        <v>52</v>
      </c>
      <c r="I5" s="42"/>
      <c r="J5" s="42" t="s">
        <v>53</v>
      </c>
      <c r="O5" t="s">
        <v>54</v>
      </c>
      <c r="P5" t="s">
        <v>34</v>
      </c>
    </row>
    <row r="6" spans="1:18" ht="12.75" customHeight="1" x14ac:dyDescent="0.2">
      <c r="A6" s="42"/>
      <c r="B6" s="42"/>
      <c r="C6" s="42"/>
      <c r="D6" s="42"/>
      <c r="E6" s="42"/>
      <c r="F6" s="42"/>
      <c r="G6" s="42"/>
      <c r="H6" s="1" t="s">
        <v>55</v>
      </c>
      <c r="I6" s="1" t="s">
        <v>56</v>
      </c>
      <c r="J6" s="42"/>
    </row>
    <row r="7" spans="1:18" ht="12.75" customHeight="1" x14ac:dyDescent="0.2">
      <c r="A7" s="1" t="s">
        <v>57</v>
      </c>
      <c r="B7" s="1" t="s">
        <v>58</v>
      </c>
      <c r="C7" s="1" t="s">
        <v>34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</row>
    <row r="8" spans="1:18" ht="12.75" customHeight="1" x14ac:dyDescent="0.2">
      <c r="A8" s="16" t="s">
        <v>66</v>
      </c>
      <c r="B8" s="16"/>
      <c r="C8" s="20" t="s">
        <v>57</v>
      </c>
      <c r="D8" s="16"/>
      <c r="E8" s="21" t="s">
        <v>67</v>
      </c>
      <c r="F8" s="16"/>
      <c r="G8" s="16"/>
      <c r="H8" s="16"/>
      <c r="I8" s="22">
        <f>0+Q8</f>
        <v>0</v>
      </c>
      <c r="J8" s="16"/>
      <c r="O8">
        <f>0+R8</f>
        <v>0</v>
      </c>
      <c r="Q8">
        <f>0+I9+I13</f>
        <v>0</v>
      </c>
      <c r="R8">
        <f>0+O9+O13</f>
        <v>0</v>
      </c>
    </row>
    <row r="9" spans="1:18" x14ac:dyDescent="0.2">
      <c r="A9" s="19" t="s">
        <v>68</v>
      </c>
      <c r="B9" s="23" t="s">
        <v>58</v>
      </c>
      <c r="C9" s="23" t="s">
        <v>110</v>
      </c>
      <c r="D9" s="19" t="s">
        <v>79</v>
      </c>
      <c r="E9" s="24" t="s">
        <v>111</v>
      </c>
      <c r="F9" s="25" t="s">
        <v>112</v>
      </c>
      <c r="G9" s="26">
        <v>17.36</v>
      </c>
      <c r="H9" s="26">
        <v>0</v>
      </c>
      <c r="I9" s="26">
        <f>ROUND(ROUND(H9,2)*ROUND(G9,2),2)</f>
        <v>0</v>
      </c>
      <c r="J9" s="25"/>
      <c r="O9">
        <f>(I9*21)/100</f>
        <v>0</v>
      </c>
      <c r="P9" t="s">
        <v>34</v>
      </c>
    </row>
    <row r="10" spans="1:18" x14ac:dyDescent="0.2">
      <c r="A10" s="27" t="s">
        <v>73</v>
      </c>
      <c r="E10" s="28" t="s">
        <v>950</v>
      </c>
    </row>
    <row r="11" spans="1:18" x14ac:dyDescent="0.2">
      <c r="A11" s="29" t="s">
        <v>75</v>
      </c>
      <c r="E11" s="30" t="s">
        <v>70</v>
      </c>
    </row>
    <row r="12" spans="1:18" ht="51" x14ac:dyDescent="0.2">
      <c r="A12" t="s">
        <v>76</v>
      </c>
      <c r="E12" s="38" t="s">
        <v>115</v>
      </c>
    </row>
    <row r="13" spans="1:18" x14ac:dyDescent="0.2">
      <c r="A13" s="19" t="s">
        <v>68</v>
      </c>
      <c r="B13" s="23" t="s">
        <v>34</v>
      </c>
      <c r="C13" s="23" t="s">
        <v>110</v>
      </c>
      <c r="D13" s="19" t="s">
        <v>83</v>
      </c>
      <c r="E13" s="24" t="s">
        <v>111</v>
      </c>
      <c r="F13" s="25" t="s">
        <v>112</v>
      </c>
      <c r="G13" s="26">
        <v>9</v>
      </c>
      <c r="H13" s="26">
        <v>0</v>
      </c>
      <c r="I13" s="26">
        <f>ROUND(ROUND(H13,2)*ROUND(G13,2),2)</f>
        <v>0</v>
      </c>
      <c r="J13" s="25"/>
      <c r="O13">
        <f>(I13*21)/100</f>
        <v>0</v>
      </c>
      <c r="P13" t="s">
        <v>34</v>
      </c>
    </row>
    <row r="14" spans="1:18" x14ac:dyDescent="0.2">
      <c r="A14" s="27" t="s">
        <v>73</v>
      </c>
      <c r="E14" s="28" t="s">
        <v>951</v>
      </c>
    </row>
    <row r="15" spans="1:18" x14ac:dyDescent="0.2">
      <c r="A15" s="29" t="s">
        <v>75</v>
      </c>
      <c r="E15" s="30" t="s">
        <v>952</v>
      </c>
    </row>
    <row r="16" spans="1:18" ht="51" x14ac:dyDescent="0.2">
      <c r="A16" t="s">
        <v>76</v>
      </c>
      <c r="E16" s="38" t="s">
        <v>115</v>
      </c>
    </row>
    <row r="17" spans="1:18" ht="12.75" customHeight="1" x14ac:dyDescent="0.2">
      <c r="A17" s="2" t="s">
        <v>66</v>
      </c>
      <c r="B17" s="2"/>
      <c r="C17" s="32" t="s">
        <v>58</v>
      </c>
      <c r="D17" s="2"/>
      <c r="E17" s="21" t="s">
        <v>126</v>
      </c>
      <c r="F17" s="2"/>
      <c r="G17" s="2"/>
      <c r="H17" s="2"/>
      <c r="I17" s="33">
        <f>0+Q17</f>
        <v>0</v>
      </c>
      <c r="J17" s="2"/>
      <c r="O17">
        <f>0+R17</f>
        <v>0</v>
      </c>
      <c r="Q17">
        <f>0+I18+I22</f>
        <v>0</v>
      </c>
      <c r="R17">
        <f>0+O18+O22</f>
        <v>0</v>
      </c>
    </row>
    <row r="18" spans="1:18" x14ac:dyDescent="0.2">
      <c r="A18" s="19" t="s">
        <v>68</v>
      </c>
      <c r="B18" s="23" t="s">
        <v>59</v>
      </c>
      <c r="C18" s="23" t="s">
        <v>493</v>
      </c>
      <c r="D18" s="19" t="s">
        <v>70</v>
      </c>
      <c r="E18" s="24" t="s">
        <v>494</v>
      </c>
      <c r="F18" s="25" t="s">
        <v>112</v>
      </c>
      <c r="G18" s="26">
        <v>17.36</v>
      </c>
      <c r="H18" s="26">
        <v>0</v>
      </c>
      <c r="I18" s="26">
        <f>ROUND(ROUND(H18,2)*ROUND(G18,2),2)</f>
        <v>0</v>
      </c>
      <c r="J18" s="25" t="s">
        <v>135</v>
      </c>
      <c r="O18">
        <f>(I18*21)/100</f>
        <v>0</v>
      </c>
      <c r="P18" t="s">
        <v>34</v>
      </c>
    </row>
    <row r="19" spans="1:18" ht="25.5" x14ac:dyDescent="0.2">
      <c r="A19" s="27" t="s">
        <v>73</v>
      </c>
      <c r="E19" s="28" t="s">
        <v>953</v>
      </c>
    </row>
    <row r="20" spans="1:18" x14ac:dyDescent="0.2">
      <c r="A20" s="29" t="s">
        <v>75</v>
      </c>
      <c r="E20" s="30" t="s">
        <v>954</v>
      </c>
    </row>
    <row r="21" spans="1:18" ht="318.75" x14ac:dyDescent="0.2">
      <c r="A21" t="s">
        <v>76</v>
      </c>
      <c r="E21" s="28" t="s">
        <v>576</v>
      </c>
    </row>
    <row r="22" spans="1:18" x14ac:dyDescent="0.2">
      <c r="A22" s="19" t="s">
        <v>68</v>
      </c>
      <c r="B22" s="23" t="s">
        <v>60</v>
      </c>
      <c r="C22" s="23" t="s">
        <v>200</v>
      </c>
      <c r="D22" s="19" t="s">
        <v>70</v>
      </c>
      <c r="E22" s="24" t="s">
        <v>201</v>
      </c>
      <c r="F22" s="25" t="s">
        <v>112</v>
      </c>
      <c r="G22" s="26">
        <v>17.36</v>
      </c>
      <c r="H22" s="26">
        <v>0</v>
      </c>
      <c r="I22" s="26">
        <f>ROUND(ROUND(H22,2)*ROUND(G22,2),2)</f>
        <v>0</v>
      </c>
      <c r="J22" s="25" t="s">
        <v>135</v>
      </c>
      <c r="O22">
        <f>(I22*21)/100</f>
        <v>0</v>
      </c>
      <c r="P22" t="s">
        <v>34</v>
      </c>
    </row>
    <row r="23" spans="1:18" x14ac:dyDescent="0.2">
      <c r="A23" s="27" t="s">
        <v>73</v>
      </c>
      <c r="E23" s="28" t="s">
        <v>955</v>
      </c>
    </row>
    <row r="24" spans="1:18" x14ac:dyDescent="0.2">
      <c r="A24" s="29" t="s">
        <v>75</v>
      </c>
      <c r="E24" s="30" t="s">
        <v>70</v>
      </c>
    </row>
    <row r="25" spans="1:18" ht="191.25" x14ac:dyDescent="0.2">
      <c r="A25" t="s">
        <v>76</v>
      </c>
      <c r="E25" s="28" t="s">
        <v>204</v>
      </c>
    </row>
    <row r="26" spans="1:18" ht="12.75" customHeight="1" x14ac:dyDescent="0.2">
      <c r="A26" s="2" t="s">
        <v>66</v>
      </c>
      <c r="B26" s="2"/>
      <c r="C26" s="32" t="s">
        <v>34</v>
      </c>
      <c r="D26" s="2"/>
      <c r="E26" s="21" t="s">
        <v>28</v>
      </c>
      <c r="F26" s="2"/>
      <c r="G26" s="2"/>
      <c r="H26" s="2"/>
      <c r="I26" s="33">
        <f>0+Q26</f>
        <v>0</v>
      </c>
      <c r="J26" s="2"/>
      <c r="O26">
        <f>0+R26</f>
        <v>0</v>
      </c>
      <c r="Q26">
        <f>0+I27+I31+I35</f>
        <v>0</v>
      </c>
      <c r="R26">
        <f>0+O27+O31+O35</f>
        <v>0</v>
      </c>
    </row>
    <row r="27" spans="1:18" x14ac:dyDescent="0.2">
      <c r="A27" s="19" t="s">
        <v>68</v>
      </c>
      <c r="B27" s="23" t="s">
        <v>61</v>
      </c>
      <c r="C27" s="23" t="s">
        <v>956</v>
      </c>
      <c r="D27" s="19" t="s">
        <v>70</v>
      </c>
      <c r="E27" s="24" t="s">
        <v>957</v>
      </c>
      <c r="F27" s="25" t="s">
        <v>112</v>
      </c>
      <c r="G27" s="26">
        <v>13.88</v>
      </c>
      <c r="H27" s="26">
        <v>0</v>
      </c>
      <c r="I27" s="26">
        <f>ROUND(ROUND(H27,2)*ROUND(G27,2),2)</f>
        <v>0</v>
      </c>
      <c r="J27" s="25" t="s">
        <v>135</v>
      </c>
      <c r="O27">
        <f>(I27*21)/100</f>
        <v>0</v>
      </c>
      <c r="P27" t="s">
        <v>34</v>
      </c>
    </row>
    <row r="28" spans="1:18" x14ac:dyDescent="0.2">
      <c r="A28" s="27" t="s">
        <v>73</v>
      </c>
      <c r="E28" s="28" t="s">
        <v>958</v>
      </c>
    </row>
    <row r="29" spans="1:18" ht="51" x14ac:dyDescent="0.2">
      <c r="A29" s="29" t="s">
        <v>75</v>
      </c>
      <c r="E29" s="30" t="s">
        <v>959</v>
      </c>
    </row>
    <row r="30" spans="1:18" ht="369.75" x14ac:dyDescent="0.2">
      <c r="A30" t="s">
        <v>76</v>
      </c>
      <c r="E30" s="28" t="s">
        <v>960</v>
      </c>
    </row>
    <row r="31" spans="1:18" x14ac:dyDescent="0.2">
      <c r="A31" s="19" t="s">
        <v>68</v>
      </c>
      <c r="B31" s="23" t="s">
        <v>62</v>
      </c>
      <c r="C31" s="23" t="s">
        <v>961</v>
      </c>
      <c r="D31" s="19" t="s">
        <v>70</v>
      </c>
      <c r="E31" s="24" t="s">
        <v>962</v>
      </c>
      <c r="F31" s="25" t="s">
        <v>112</v>
      </c>
      <c r="G31" s="26">
        <v>3.48</v>
      </c>
      <c r="H31" s="26">
        <v>0</v>
      </c>
      <c r="I31" s="26">
        <f>ROUND(ROUND(H31,2)*ROUND(G31,2),2)</f>
        <v>0</v>
      </c>
      <c r="J31" s="25" t="s">
        <v>135</v>
      </c>
      <c r="O31">
        <f>(I31*21)/100</f>
        <v>0</v>
      </c>
      <c r="P31" t="s">
        <v>34</v>
      </c>
    </row>
    <row r="32" spans="1:18" ht="25.5" x14ac:dyDescent="0.2">
      <c r="A32" s="27" t="s">
        <v>73</v>
      </c>
      <c r="E32" s="28" t="s">
        <v>963</v>
      </c>
    </row>
    <row r="33" spans="1:18" x14ac:dyDescent="0.2">
      <c r="A33" s="29" t="s">
        <v>75</v>
      </c>
      <c r="E33" s="30" t="s">
        <v>964</v>
      </c>
    </row>
    <row r="34" spans="1:18" ht="369.75" x14ac:dyDescent="0.2">
      <c r="A34" t="s">
        <v>76</v>
      </c>
      <c r="E34" s="28" t="s">
        <v>647</v>
      </c>
    </row>
    <row r="35" spans="1:18" x14ac:dyDescent="0.2">
      <c r="A35" s="19" t="s">
        <v>68</v>
      </c>
      <c r="B35" s="23" t="s">
        <v>93</v>
      </c>
      <c r="C35" s="23" t="s">
        <v>965</v>
      </c>
      <c r="D35" s="19" t="s">
        <v>70</v>
      </c>
      <c r="E35" s="24" t="s">
        <v>966</v>
      </c>
      <c r="F35" s="25" t="s">
        <v>119</v>
      </c>
      <c r="G35" s="26">
        <v>7.0000000000000007E-2</v>
      </c>
      <c r="H35" s="26">
        <v>0</v>
      </c>
      <c r="I35" s="26">
        <f>ROUND(ROUND(H35,2)*ROUND(G35,2),2)</f>
        <v>0</v>
      </c>
      <c r="J35" s="25" t="s">
        <v>135</v>
      </c>
      <c r="O35">
        <f>(I35*21)/100</f>
        <v>0</v>
      </c>
      <c r="P35" t="s">
        <v>34</v>
      </c>
    </row>
    <row r="36" spans="1:18" x14ac:dyDescent="0.2">
      <c r="A36" s="27" t="s">
        <v>73</v>
      </c>
      <c r="E36" s="28" t="s">
        <v>967</v>
      </c>
    </row>
    <row r="37" spans="1:18" ht="38.25" x14ac:dyDescent="0.2">
      <c r="A37" s="29" t="s">
        <v>75</v>
      </c>
      <c r="E37" s="30" t="s">
        <v>968</v>
      </c>
    </row>
    <row r="38" spans="1:18" ht="267.75" x14ac:dyDescent="0.2">
      <c r="A38" t="s">
        <v>76</v>
      </c>
      <c r="E38" s="28" t="s">
        <v>969</v>
      </c>
    </row>
    <row r="39" spans="1:18" ht="12.75" customHeight="1" x14ac:dyDescent="0.2">
      <c r="A39" s="2" t="s">
        <v>66</v>
      </c>
      <c r="B39" s="2"/>
      <c r="C39" s="32" t="s">
        <v>59</v>
      </c>
      <c r="D39" s="2"/>
      <c r="E39" s="21" t="s">
        <v>454</v>
      </c>
      <c r="F39" s="2"/>
      <c r="G39" s="2"/>
      <c r="H39" s="2"/>
      <c r="I39" s="33">
        <f>0+Q39</f>
        <v>0</v>
      </c>
      <c r="J39" s="2"/>
      <c r="O39">
        <f>0+R39</f>
        <v>0</v>
      </c>
      <c r="Q39">
        <f>0+I40+I44+I48+I52+I56</f>
        <v>0</v>
      </c>
      <c r="R39">
        <f>0+O40+O44+O48+O52+O56</f>
        <v>0</v>
      </c>
    </row>
    <row r="40" spans="1:18" x14ac:dyDescent="0.2">
      <c r="A40" s="19" t="s">
        <v>68</v>
      </c>
      <c r="B40" s="23" t="s">
        <v>99</v>
      </c>
      <c r="C40" s="23" t="s">
        <v>970</v>
      </c>
      <c r="D40" s="19" t="s">
        <v>70</v>
      </c>
      <c r="E40" s="24" t="s">
        <v>971</v>
      </c>
      <c r="F40" s="25" t="s">
        <v>112</v>
      </c>
      <c r="G40" s="26">
        <v>6.35</v>
      </c>
      <c r="H40" s="26">
        <v>0</v>
      </c>
      <c r="I40" s="26">
        <f>ROUND(ROUND(H40,2)*ROUND(G40,2),2)</f>
        <v>0</v>
      </c>
      <c r="J40" s="25" t="s">
        <v>135</v>
      </c>
      <c r="O40">
        <f>(I40*21)/100</f>
        <v>0</v>
      </c>
      <c r="P40" t="s">
        <v>34</v>
      </c>
    </row>
    <row r="41" spans="1:18" ht="25.5" x14ac:dyDescent="0.2">
      <c r="A41" s="27" t="s">
        <v>73</v>
      </c>
      <c r="E41" s="28" t="s">
        <v>972</v>
      </c>
    </row>
    <row r="42" spans="1:18" x14ac:dyDescent="0.2">
      <c r="A42" s="29" t="s">
        <v>75</v>
      </c>
      <c r="E42" s="30" t="s">
        <v>973</v>
      </c>
    </row>
    <row r="43" spans="1:18" ht="229.5" x14ac:dyDescent="0.2">
      <c r="A43" t="s">
        <v>76</v>
      </c>
      <c r="E43" s="28" t="s">
        <v>974</v>
      </c>
    </row>
    <row r="44" spans="1:18" x14ac:dyDescent="0.2">
      <c r="A44" s="19" t="s">
        <v>68</v>
      </c>
      <c r="B44" s="23" t="s">
        <v>63</v>
      </c>
      <c r="C44" s="23" t="s">
        <v>975</v>
      </c>
      <c r="D44" s="19" t="s">
        <v>70</v>
      </c>
      <c r="E44" s="24" t="s">
        <v>976</v>
      </c>
      <c r="F44" s="25" t="s">
        <v>112</v>
      </c>
      <c r="G44" s="26">
        <v>1.44</v>
      </c>
      <c r="H44" s="26">
        <v>0</v>
      </c>
      <c r="I44" s="26">
        <f>ROUND(ROUND(H44,2)*ROUND(G44,2),2)</f>
        <v>0</v>
      </c>
      <c r="J44" s="25" t="s">
        <v>135</v>
      </c>
      <c r="O44">
        <f>(I44*21)/100</f>
        <v>0</v>
      </c>
      <c r="P44" t="s">
        <v>34</v>
      </c>
    </row>
    <row r="45" spans="1:18" ht="25.5" x14ac:dyDescent="0.2">
      <c r="A45" s="27" t="s">
        <v>73</v>
      </c>
      <c r="E45" s="28" t="s">
        <v>977</v>
      </c>
    </row>
    <row r="46" spans="1:18" x14ac:dyDescent="0.2">
      <c r="A46" s="29" t="s">
        <v>75</v>
      </c>
      <c r="E46" s="30" t="s">
        <v>978</v>
      </c>
    </row>
    <row r="47" spans="1:18" ht="229.5" x14ac:dyDescent="0.2">
      <c r="A47" t="s">
        <v>76</v>
      </c>
      <c r="E47" s="28" t="s">
        <v>979</v>
      </c>
    </row>
    <row r="48" spans="1:18" x14ac:dyDescent="0.2">
      <c r="A48" s="19" t="s">
        <v>68</v>
      </c>
      <c r="B48" s="23" t="s">
        <v>64</v>
      </c>
      <c r="C48" s="23" t="s">
        <v>980</v>
      </c>
      <c r="D48" s="19" t="s">
        <v>79</v>
      </c>
      <c r="E48" s="24" t="s">
        <v>981</v>
      </c>
      <c r="F48" s="25" t="s">
        <v>982</v>
      </c>
      <c r="G48" s="26">
        <v>70</v>
      </c>
      <c r="H48" s="26">
        <v>0</v>
      </c>
      <c r="I48" s="26">
        <f>ROUND(ROUND(H48,2)*ROUND(G48,2),2)</f>
        <v>0</v>
      </c>
      <c r="J48" s="25" t="s">
        <v>135</v>
      </c>
      <c r="O48">
        <f>(I48*21)/100</f>
        <v>0</v>
      </c>
      <c r="P48" t="s">
        <v>34</v>
      </c>
    </row>
    <row r="49" spans="1:18" ht="25.5" x14ac:dyDescent="0.2">
      <c r="A49" s="27" t="s">
        <v>73</v>
      </c>
      <c r="E49" s="28" t="s">
        <v>983</v>
      </c>
    </row>
    <row r="50" spans="1:18" x14ac:dyDescent="0.2">
      <c r="A50" s="29" t="s">
        <v>75</v>
      </c>
      <c r="E50" s="30" t="s">
        <v>70</v>
      </c>
    </row>
    <row r="51" spans="1:18" ht="38.25" x14ac:dyDescent="0.2">
      <c r="A51" t="s">
        <v>76</v>
      </c>
      <c r="E51" s="28" t="s">
        <v>984</v>
      </c>
    </row>
    <row r="52" spans="1:18" x14ac:dyDescent="0.2">
      <c r="A52" s="19" t="s">
        <v>68</v>
      </c>
      <c r="B52" s="23" t="s">
        <v>65</v>
      </c>
      <c r="C52" s="23" t="s">
        <v>980</v>
      </c>
      <c r="D52" s="19" t="s">
        <v>83</v>
      </c>
      <c r="E52" s="24" t="s">
        <v>985</v>
      </c>
      <c r="F52" s="25" t="s">
        <v>982</v>
      </c>
      <c r="G52" s="26">
        <v>4</v>
      </c>
      <c r="H52" s="26">
        <v>0</v>
      </c>
      <c r="I52" s="26">
        <f>ROUND(ROUND(H52,2)*ROUND(G52,2),2)</f>
        <v>0</v>
      </c>
      <c r="J52" s="25"/>
      <c r="O52">
        <f>(I52*21)/100</f>
        <v>0</v>
      </c>
      <c r="P52" t="s">
        <v>34</v>
      </c>
    </row>
    <row r="53" spans="1:18" ht="51" x14ac:dyDescent="0.2">
      <c r="A53" s="27" t="s">
        <v>73</v>
      </c>
      <c r="E53" s="28" t="s">
        <v>986</v>
      </c>
    </row>
    <row r="54" spans="1:18" x14ac:dyDescent="0.2">
      <c r="A54" s="29" t="s">
        <v>75</v>
      </c>
      <c r="E54" s="30" t="s">
        <v>70</v>
      </c>
    </row>
    <row r="55" spans="1:18" ht="38.25" x14ac:dyDescent="0.2">
      <c r="A55" t="s">
        <v>76</v>
      </c>
      <c r="E55" s="28" t="s">
        <v>987</v>
      </c>
    </row>
    <row r="56" spans="1:18" x14ac:dyDescent="0.2">
      <c r="A56" s="19" t="s">
        <v>68</v>
      </c>
      <c r="B56" s="23" t="s">
        <v>153</v>
      </c>
      <c r="C56" s="23" t="s">
        <v>988</v>
      </c>
      <c r="D56" s="19" t="s">
        <v>70</v>
      </c>
      <c r="E56" s="24" t="s">
        <v>989</v>
      </c>
      <c r="F56" s="25" t="s">
        <v>982</v>
      </c>
      <c r="G56" s="26">
        <v>19</v>
      </c>
      <c r="H56" s="26">
        <v>0</v>
      </c>
      <c r="I56" s="26">
        <f>ROUND(ROUND(H56,2)*ROUND(G56,2),2)</f>
        <v>0</v>
      </c>
      <c r="J56" s="25" t="s">
        <v>135</v>
      </c>
      <c r="O56">
        <f>(I56*21)/100</f>
        <v>0</v>
      </c>
      <c r="P56" t="s">
        <v>34</v>
      </c>
    </row>
    <row r="57" spans="1:18" ht="25.5" x14ac:dyDescent="0.2">
      <c r="A57" s="27" t="s">
        <v>73</v>
      </c>
      <c r="E57" s="28" t="s">
        <v>990</v>
      </c>
    </row>
    <row r="58" spans="1:18" x14ac:dyDescent="0.2">
      <c r="A58" s="29" t="s">
        <v>75</v>
      </c>
      <c r="E58" s="30" t="s">
        <v>70</v>
      </c>
    </row>
    <row r="59" spans="1:18" ht="38.25" x14ac:dyDescent="0.2">
      <c r="A59" t="s">
        <v>76</v>
      </c>
      <c r="E59" s="28" t="s">
        <v>991</v>
      </c>
    </row>
    <row r="60" spans="1:18" ht="12.75" customHeight="1" x14ac:dyDescent="0.2">
      <c r="A60" s="2" t="s">
        <v>66</v>
      </c>
      <c r="B60" s="2"/>
      <c r="C60" s="32" t="s">
        <v>93</v>
      </c>
      <c r="D60" s="2"/>
      <c r="E60" s="21" t="s">
        <v>477</v>
      </c>
      <c r="F60" s="2"/>
      <c r="G60" s="2"/>
      <c r="H60" s="2"/>
      <c r="I60" s="33">
        <f>0+Q60</f>
        <v>0</v>
      </c>
      <c r="J60" s="2"/>
      <c r="O60">
        <f>0+R60</f>
        <v>0</v>
      </c>
      <c r="Q60">
        <f>0+I61+I65</f>
        <v>0</v>
      </c>
      <c r="R60">
        <f>0+O61+O65</f>
        <v>0</v>
      </c>
    </row>
    <row r="61" spans="1:18" x14ac:dyDescent="0.2">
      <c r="A61" s="19" t="s">
        <v>68</v>
      </c>
      <c r="B61" s="23" t="s">
        <v>159</v>
      </c>
      <c r="C61" s="23" t="s">
        <v>992</v>
      </c>
      <c r="D61" s="19" t="s">
        <v>70</v>
      </c>
      <c r="E61" s="24" t="s">
        <v>993</v>
      </c>
      <c r="F61" s="25" t="s">
        <v>129</v>
      </c>
      <c r="G61" s="26">
        <v>413.69</v>
      </c>
      <c r="H61" s="26">
        <v>0</v>
      </c>
      <c r="I61" s="26">
        <f>ROUND(ROUND(H61,2)*ROUND(G61,2),2)</f>
        <v>0</v>
      </c>
      <c r="J61" s="25" t="s">
        <v>135</v>
      </c>
      <c r="O61">
        <f>(I61*21)/100</f>
        <v>0</v>
      </c>
      <c r="P61" t="s">
        <v>34</v>
      </c>
    </row>
    <row r="62" spans="1:18" x14ac:dyDescent="0.2">
      <c r="A62" s="27" t="s">
        <v>73</v>
      </c>
      <c r="E62" s="28" t="s">
        <v>994</v>
      </c>
    </row>
    <row r="63" spans="1:18" ht="38.25" x14ac:dyDescent="0.2">
      <c r="A63" s="29" t="s">
        <v>75</v>
      </c>
      <c r="E63" s="30" t="s">
        <v>995</v>
      </c>
    </row>
    <row r="64" spans="1:18" ht="89.25" x14ac:dyDescent="0.2">
      <c r="A64" t="s">
        <v>76</v>
      </c>
      <c r="E64" s="28" t="s">
        <v>996</v>
      </c>
    </row>
    <row r="65" spans="1:18" x14ac:dyDescent="0.2">
      <c r="A65" s="19" t="s">
        <v>68</v>
      </c>
      <c r="B65" s="23" t="s">
        <v>166</v>
      </c>
      <c r="C65" s="23" t="s">
        <v>997</v>
      </c>
      <c r="D65" s="19" t="s">
        <v>70</v>
      </c>
      <c r="E65" s="24" t="s">
        <v>998</v>
      </c>
      <c r="F65" s="25" t="s">
        <v>129</v>
      </c>
      <c r="G65" s="26">
        <v>23.18</v>
      </c>
      <c r="H65" s="26">
        <v>0</v>
      </c>
      <c r="I65" s="26">
        <f>ROUND(ROUND(H65,2)*ROUND(G65,2),2)</f>
        <v>0</v>
      </c>
      <c r="J65" s="25" t="s">
        <v>135</v>
      </c>
      <c r="O65">
        <f>(I65*21)/100</f>
        <v>0</v>
      </c>
      <c r="P65" t="s">
        <v>34</v>
      </c>
    </row>
    <row r="66" spans="1:18" x14ac:dyDescent="0.2">
      <c r="A66" s="27" t="s">
        <v>73</v>
      </c>
      <c r="E66" s="28" t="s">
        <v>70</v>
      </c>
    </row>
    <row r="67" spans="1:18" x14ac:dyDescent="0.2">
      <c r="A67" s="29" t="s">
        <v>75</v>
      </c>
      <c r="E67" s="30" t="s">
        <v>999</v>
      </c>
    </row>
    <row r="68" spans="1:18" ht="89.25" x14ac:dyDescent="0.2">
      <c r="A68" t="s">
        <v>76</v>
      </c>
      <c r="E68" s="28" t="s">
        <v>1000</v>
      </c>
    </row>
    <row r="69" spans="1:18" ht="12.75" customHeight="1" x14ac:dyDescent="0.2">
      <c r="A69" s="2" t="s">
        <v>66</v>
      </c>
      <c r="B69" s="2"/>
      <c r="C69" s="32" t="s">
        <v>63</v>
      </c>
      <c r="D69" s="2"/>
      <c r="E69" s="21" t="s">
        <v>317</v>
      </c>
      <c r="F69" s="2"/>
      <c r="G69" s="2"/>
      <c r="H69" s="2"/>
      <c r="I69" s="33">
        <f>0+Q69</f>
        <v>0</v>
      </c>
      <c r="J69" s="2"/>
      <c r="O69">
        <f>0+R69</f>
        <v>0</v>
      </c>
      <c r="Q69">
        <f>0+I70</f>
        <v>0</v>
      </c>
      <c r="R69">
        <f>0+O70</f>
        <v>0</v>
      </c>
    </row>
    <row r="70" spans="1:18" x14ac:dyDescent="0.2">
      <c r="A70" s="19" t="s">
        <v>68</v>
      </c>
      <c r="B70" s="23" t="s">
        <v>171</v>
      </c>
      <c r="C70" s="23" t="s">
        <v>1001</v>
      </c>
      <c r="D70" s="19" t="s">
        <v>70</v>
      </c>
      <c r="E70" s="24" t="s">
        <v>1002</v>
      </c>
      <c r="F70" s="25" t="s">
        <v>156</v>
      </c>
      <c r="G70" s="26">
        <v>216.5</v>
      </c>
      <c r="H70" s="26">
        <v>0</v>
      </c>
      <c r="I70" s="26">
        <f>ROUND(ROUND(H70,2)*ROUND(G70,2),2)</f>
        <v>0</v>
      </c>
      <c r="J70" s="25" t="s">
        <v>135</v>
      </c>
      <c r="O70">
        <f>(I70*21)/100</f>
        <v>0</v>
      </c>
      <c r="P70" t="s">
        <v>34</v>
      </c>
    </row>
    <row r="71" spans="1:18" ht="63.75" x14ac:dyDescent="0.2">
      <c r="A71" s="27" t="s">
        <v>73</v>
      </c>
      <c r="E71" s="28" t="s">
        <v>1003</v>
      </c>
    </row>
    <row r="72" spans="1:18" x14ac:dyDescent="0.2">
      <c r="A72" s="29" t="s">
        <v>75</v>
      </c>
      <c r="E72" s="30" t="s">
        <v>1004</v>
      </c>
    </row>
    <row r="73" spans="1:18" ht="89.25" x14ac:dyDescent="0.2">
      <c r="A73" t="s">
        <v>76</v>
      </c>
      <c r="E73" s="28" t="s">
        <v>1005</v>
      </c>
    </row>
  </sheetData>
  <mergeCells count="12">
    <mergeCell ref="A5:A6"/>
    <mergeCell ref="B5:B6"/>
    <mergeCell ref="C5:C6"/>
    <mergeCell ref="D5:D6"/>
    <mergeCell ref="E5:E6"/>
    <mergeCell ref="H5:I5"/>
    <mergeCell ref="J5:J6"/>
    <mergeCell ref="C3:D3"/>
    <mergeCell ref="F3:G3"/>
    <mergeCell ref="C4:D4"/>
    <mergeCell ref="F5:F6"/>
    <mergeCell ref="G5:G6"/>
  </mergeCells>
  <pageMargins left="0.75" right="0.75" top="1" bottom="1" header="0.5" footer="0.5"/>
  <pageSetup paperSize="9" fitToHeight="0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620D5B59E9A942A8D51AA38A285469" ma:contentTypeVersion="13" ma:contentTypeDescription="Vytvoří nový dokument" ma:contentTypeScope="" ma:versionID="6f52d8fca799fe03ade072ce3afe894d">
  <xsd:schema xmlns:xsd="http://www.w3.org/2001/XMLSchema" xmlns:xs="http://www.w3.org/2001/XMLSchema" xmlns:p="http://schemas.microsoft.com/office/2006/metadata/properties" xmlns:ns2="c8dbb6ab-35e3-4a5a-b91c-0c63ad5215b8" xmlns:ns3="cf76a5d1-4e61-40b2-a1cd-be5592cd1156" targetNamespace="http://schemas.microsoft.com/office/2006/metadata/properties" ma:root="true" ma:fieldsID="d5cba1823532c4e87a7d23c80d94e6e4" ns2:_="" ns3:_="">
    <xsd:import namespace="c8dbb6ab-35e3-4a5a-b91c-0c63ad5215b8"/>
    <xsd:import namespace="cf76a5d1-4e61-40b2-a1cd-be5592cd11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bb6ab-35e3-4a5a-b91c-0c63ad5215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a5d1-4e61-40b2-a1cd-be5592cd115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26E755-6B5C-47B0-B4B1-8E8B8A133122}"/>
</file>

<file path=customXml/itemProps2.xml><?xml version="1.0" encoding="utf-8"?>
<ds:datastoreItem xmlns:ds="http://schemas.openxmlformats.org/officeDocument/2006/customXml" ds:itemID="{3F7E0A05-60EF-44E2-AB04-EB308F041941}"/>
</file>

<file path=customXml/itemProps3.xml><?xml version="1.0" encoding="utf-8"?>
<ds:datastoreItem xmlns:ds="http://schemas.openxmlformats.org/officeDocument/2006/customXml" ds:itemID="{02730A6C-7AAC-425B-BA8B-D68410C41C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Rekapitulace</vt:lpstr>
      <vt:lpstr>000</vt:lpstr>
      <vt:lpstr>SO 101.1</vt:lpstr>
      <vt:lpstr>SO 101.2</vt:lpstr>
      <vt:lpstr>SO 201</vt:lpstr>
      <vt:lpstr>SO 301</vt:lpstr>
      <vt:lpstr>SO 310</vt:lpstr>
      <vt:lpstr>SO 411</vt:lpstr>
      <vt:lpstr>SO 431_1</vt:lpstr>
      <vt:lpstr>SO 431_2</vt:lpstr>
      <vt:lpstr>SO 701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Eva Marková</cp:lastModifiedBy>
  <cp:revision/>
  <dcterms:created xsi:type="dcterms:W3CDTF">2021-10-14T06:35:18Z</dcterms:created>
  <dcterms:modified xsi:type="dcterms:W3CDTF">2021-10-14T06:52:10Z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0x010100D8620D5B59E9A942A8D51AA38A285469</vt:lpwstr>
  </property>
</Properties>
</file>